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94B42734-9704-4E02-ACEB-ACAA146A04DC}" xr6:coauthVersionLast="47" xr6:coauthVersionMax="47" xr10:uidLastSave="{00000000-0000-0000-0000-000000000000}"/>
  <bookViews>
    <workbookView xWindow="-120" yWindow="-120" windowWidth="29040" windowHeight="15720" xr2:uid="{264A3653-801D-4942-AA51-9BAC8B819DC9}"/>
  </bookViews>
  <sheets>
    <sheet name="원가계산서" sheetId="1" r:id="rId1"/>
    <sheet name="내역서총괄표" sheetId="2" r:id="rId2"/>
    <sheet name="내역서" sheetId="3" r:id="rId3"/>
    <sheet name="일위대가총괄표" sheetId="4" r:id="rId4"/>
    <sheet name="일위대가" sheetId="5" r:id="rId5"/>
    <sheet name="기계경비총괄표" sheetId="6" r:id="rId6"/>
    <sheet name="기계경비" sheetId="7" r:id="rId7"/>
    <sheet name="기계경비적용기준" sheetId="8" r:id="rId8"/>
    <sheet name="견적단가" sheetId="9" r:id="rId9"/>
    <sheet name="자재단가" sheetId="10" r:id="rId10"/>
    <sheet name="노임단가" sheetId="11" r:id="rId11"/>
  </sheets>
  <definedNames>
    <definedName name="_xlnm.Print_Area" localSheetId="8">견적단가!$B$1:$J$30</definedName>
    <definedName name="_xlnm.Print_Area" localSheetId="6">기계경비!$B$1:$AD$30</definedName>
    <definedName name="_xlnm.Print_Area" localSheetId="5">기계경비총괄표!$B$1:$I$5</definedName>
    <definedName name="_xlnm.Print_Area" localSheetId="2">내역서!$B$1:$O$56</definedName>
    <definedName name="_xlnm.Print_Area" localSheetId="1">내역서총괄표!$B$1:$K$49</definedName>
    <definedName name="_xlnm.Print_Area" localSheetId="10">노임단가!$B$1:$G$33</definedName>
    <definedName name="_xlnm.Print_Area" localSheetId="0">원가계산서!$B$1:$H$30</definedName>
    <definedName name="_xlnm.Print_Area" localSheetId="4">일위대가!$B$2:$O$143</definedName>
    <definedName name="_xlnm.Print_Area" localSheetId="3">일위대가총괄표!$B$1:$J$37</definedName>
    <definedName name="_xlnm.Print_Area" localSheetId="9">자재단가!$B$2:$S$30</definedName>
    <definedName name="_xlnm.Print_Titles" localSheetId="8">견적단가!$1:$3</definedName>
    <definedName name="_xlnm.Print_Titles" localSheetId="6">기계경비!$1:$3</definedName>
    <definedName name="_xlnm.Print_Titles" localSheetId="5">기계경비총괄표!$1:$3</definedName>
    <definedName name="_xlnm.Print_Titles" localSheetId="2">내역서!$1:$4</definedName>
    <definedName name="_xlnm.Print_Titles" localSheetId="1">내역서총괄표!$1:$3</definedName>
    <definedName name="_xlnm.Print_Titles" localSheetId="10">노임단가!$1:$3</definedName>
    <definedName name="_xlnm.Print_Titles" localSheetId="0">원가계산서!$1:$3</definedName>
    <definedName name="_xlnm.Print_Titles" localSheetId="4">일위대가!$1:$4</definedName>
    <definedName name="_xlnm.Print_Titles" localSheetId="3">일위대가총괄표!$1:$3</definedName>
    <definedName name="_xlnm.Print_Titles" localSheetId="9">자재단가!$1:$4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4" i="7" l="1"/>
  <c r="H4" i="6" s="1"/>
  <c r="AC5" i="7"/>
  <c r="AC4" i="7" s="1"/>
  <c r="I4" i="6" s="1"/>
  <c r="M20" i="5" s="1"/>
  <c r="N20" i="5" s="1"/>
  <c r="I6" i="7"/>
  <c r="AC9" i="7"/>
  <c r="I12" i="7"/>
  <c r="AA12" i="7" s="1"/>
  <c r="AA8" i="7" s="1"/>
  <c r="G5" i="6" s="1"/>
  <c r="I26" i="5" s="1"/>
  <c r="J26" i="5" s="1"/>
  <c r="E21" i="8"/>
  <c r="E22" i="8"/>
  <c r="E23" i="8"/>
  <c r="E24" i="8"/>
  <c r="E25" i="8"/>
  <c r="G5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H50" i="3"/>
  <c r="G51" i="3"/>
  <c r="H51" i="3"/>
  <c r="G52" i="3"/>
  <c r="H52" i="3"/>
  <c r="G53" i="3"/>
  <c r="H53" i="3"/>
  <c r="G54" i="3"/>
  <c r="H54" i="3"/>
  <c r="G55" i="3"/>
  <c r="H55" i="3"/>
  <c r="G56" i="3"/>
  <c r="H56" i="3"/>
  <c r="I6" i="5"/>
  <c r="J6" i="5" s="1"/>
  <c r="J5" i="5" s="1"/>
  <c r="G4" i="4" s="1"/>
  <c r="K6" i="5"/>
  <c r="L6" i="5" s="1"/>
  <c r="L5" i="5" s="1"/>
  <c r="H4" i="4" s="1"/>
  <c r="K6" i="3" s="1"/>
  <c r="L6" i="3" s="1"/>
  <c r="I5" i="2" s="1"/>
  <c r="M6" i="5"/>
  <c r="N6" i="5"/>
  <c r="N5" i="5" s="1"/>
  <c r="J7" i="5"/>
  <c r="L7" i="5"/>
  <c r="N7" i="5"/>
  <c r="J17" i="5"/>
  <c r="L17" i="5"/>
  <c r="N17" i="5"/>
  <c r="I19" i="5"/>
  <c r="J19" i="5" s="1"/>
  <c r="M19" i="5"/>
  <c r="N19" i="5" s="1"/>
  <c r="K20" i="5"/>
  <c r="L20" i="5" s="1"/>
  <c r="I21" i="5"/>
  <c r="J21" i="5" s="1"/>
  <c r="K21" i="5"/>
  <c r="L21" i="5"/>
  <c r="M21" i="5"/>
  <c r="N21" i="5"/>
  <c r="H21" i="5" s="1"/>
  <c r="J22" i="5"/>
  <c r="N22" i="5"/>
  <c r="J23" i="5"/>
  <c r="L23" i="5"/>
  <c r="N23" i="5"/>
  <c r="I25" i="5"/>
  <c r="J25" i="5" s="1"/>
  <c r="M25" i="5"/>
  <c r="N25" i="5" s="1"/>
  <c r="I27" i="5"/>
  <c r="J27" i="5" s="1"/>
  <c r="K27" i="5"/>
  <c r="L27" i="5" s="1"/>
  <c r="M27" i="5"/>
  <c r="N27" i="5" s="1"/>
  <c r="I28" i="5"/>
  <c r="K28" i="5"/>
  <c r="L28" i="5" s="1"/>
  <c r="M28" i="5"/>
  <c r="N28" i="5" s="1"/>
  <c r="J29" i="5"/>
  <c r="N29" i="5"/>
  <c r="J30" i="5"/>
  <c r="L30" i="5"/>
  <c r="N30" i="5"/>
  <c r="I32" i="5"/>
  <c r="J32" i="5"/>
  <c r="M32" i="5"/>
  <c r="N32" i="5"/>
  <c r="I33" i="5"/>
  <c r="J33" i="5"/>
  <c r="M33" i="5"/>
  <c r="N33" i="5"/>
  <c r="I34" i="5"/>
  <c r="J34" i="5"/>
  <c r="K34" i="5"/>
  <c r="L34" i="5" s="1"/>
  <c r="M34" i="5"/>
  <c r="N34" i="5" s="1"/>
  <c r="J35" i="5"/>
  <c r="N35" i="5"/>
  <c r="J36" i="5"/>
  <c r="L36" i="5"/>
  <c r="N36" i="5"/>
  <c r="I38" i="5"/>
  <c r="J38" i="5"/>
  <c r="M38" i="5"/>
  <c r="N38" i="5"/>
  <c r="I39" i="5"/>
  <c r="J39" i="5"/>
  <c r="M39" i="5"/>
  <c r="N39" i="5"/>
  <c r="I40" i="5"/>
  <c r="J40" i="5"/>
  <c r="K40" i="5"/>
  <c r="L40" i="5" s="1"/>
  <c r="M40" i="5"/>
  <c r="N40" i="5" s="1"/>
  <c r="I41" i="5"/>
  <c r="J41" i="5" s="1"/>
  <c r="K41" i="5"/>
  <c r="L41" i="5" s="1"/>
  <c r="H41" i="5" s="1"/>
  <c r="M41" i="5"/>
  <c r="N41" i="5" s="1"/>
  <c r="J42" i="5"/>
  <c r="N42" i="5"/>
  <c r="J43" i="5"/>
  <c r="L43" i="5"/>
  <c r="N43" i="5"/>
  <c r="I45" i="5"/>
  <c r="M45" i="5"/>
  <c r="N45" i="5" s="1"/>
  <c r="I46" i="5"/>
  <c r="M46" i="5"/>
  <c r="N46" i="5"/>
  <c r="I47" i="5"/>
  <c r="J47" i="5"/>
  <c r="K47" i="5"/>
  <c r="L47" i="5"/>
  <c r="M47" i="5"/>
  <c r="N47" i="5"/>
  <c r="I48" i="5"/>
  <c r="K48" i="5"/>
  <c r="L48" i="5" s="1"/>
  <c r="M48" i="5"/>
  <c r="N48" i="5" s="1"/>
  <c r="J49" i="5"/>
  <c r="N49" i="5"/>
  <c r="J50" i="5"/>
  <c r="L50" i="5"/>
  <c r="N50" i="5"/>
  <c r="I52" i="5"/>
  <c r="J52" i="5"/>
  <c r="M52" i="5"/>
  <c r="N52" i="5"/>
  <c r="I53" i="5"/>
  <c r="J53" i="5"/>
  <c r="M53" i="5"/>
  <c r="N53" i="5"/>
  <c r="I54" i="5"/>
  <c r="J54" i="5"/>
  <c r="K54" i="5"/>
  <c r="M54" i="5"/>
  <c r="N54" i="5" s="1"/>
  <c r="I55" i="5"/>
  <c r="J55" i="5" s="1"/>
  <c r="K55" i="5"/>
  <c r="M55" i="5"/>
  <c r="N55" i="5" s="1"/>
  <c r="I56" i="5"/>
  <c r="J56" i="5" s="1"/>
  <c r="M56" i="5"/>
  <c r="N56" i="5" s="1"/>
  <c r="J57" i="5"/>
  <c r="N57" i="5"/>
  <c r="J58" i="5"/>
  <c r="L58" i="5"/>
  <c r="N58" i="5"/>
  <c r="I60" i="5"/>
  <c r="J60" i="5"/>
  <c r="M60" i="5"/>
  <c r="N60" i="5"/>
  <c r="I61" i="5"/>
  <c r="M61" i="5"/>
  <c r="N61" i="5" s="1"/>
  <c r="I62" i="5"/>
  <c r="K62" i="5"/>
  <c r="L62" i="5"/>
  <c r="M62" i="5"/>
  <c r="N62" i="5"/>
  <c r="I63" i="5"/>
  <c r="J63" i="5"/>
  <c r="K63" i="5"/>
  <c r="L63" i="5" s="1"/>
  <c r="M63" i="5"/>
  <c r="N63" i="5" s="1"/>
  <c r="J64" i="5"/>
  <c r="N64" i="5"/>
  <c r="J65" i="5"/>
  <c r="L65" i="5"/>
  <c r="N65" i="5"/>
  <c r="I67" i="5"/>
  <c r="M67" i="5"/>
  <c r="N67" i="5" s="1"/>
  <c r="I68" i="5"/>
  <c r="J68" i="5" s="1"/>
  <c r="M68" i="5"/>
  <c r="N68" i="5" s="1"/>
  <c r="I69" i="5"/>
  <c r="K69" i="5"/>
  <c r="L69" i="5"/>
  <c r="M69" i="5"/>
  <c r="N69" i="5"/>
  <c r="I70" i="5"/>
  <c r="K70" i="5"/>
  <c r="M70" i="5"/>
  <c r="N70" i="5"/>
  <c r="J71" i="5"/>
  <c r="N71" i="5"/>
  <c r="J72" i="5"/>
  <c r="L72" i="5"/>
  <c r="N72" i="5"/>
  <c r="I74" i="5"/>
  <c r="J74" i="5" s="1"/>
  <c r="J73" i="5" s="1"/>
  <c r="G14" i="4" s="1"/>
  <c r="I8" i="3"/>
  <c r="J8" i="3" s="1"/>
  <c r="H7" i="2" s="1"/>
  <c r="K74" i="5"/>
  <c r="M74" i="5"/>
  <c r="N74" i="5" s="1"/>
  <c r="N73" i="5" s="1"/>
  <c r="I14" i="4" s="1"/>
  <c r="M8" i="3"/>
  <c r="N8" i="3" s="1"/>
  <c r="J7" i="2" s="1"/>
  <c r="J75" i="5"/>
  <c r="L75" i="5"/>
  <c r="N75" i="5"/>
  <c r="I77" i="5"/>
  <c r="J77" i="5" s="1"/>
  <c r="J76" i="5"/>
  <c r="G15" i="4" s="1"/>
  <c r="I9" i="3" s="1"/>
  <c r="J9" i="3" s="1"/>
  <c r="H8" i="2" s="1"/>
  <c r="K77" i="5"/>
  <c r="M77" i="5"/>
  <c r="N77" i="5" s="1"/>
  <c r="N76" i="5"/>
  <c r="I15" i="4" s="1"/>
  <c r="M9" i="3" s="1"/>
  <c r="N9" i="3" s="1"/>
  <c r="J8" i="2" s="1"/>
  <c r="J78" i="5"/>
  <c r="L78" i="5"/>
  <c r="N78" i="5"/>
  <c r="I80" i="5"/>
  <c r="J80" i="5" s="1"/>
  <c r="J79" i="5" s="1"/>
  <c r="K80" i="5"/>
  <c r="L80" i="5"/>
  <c r="L79" i="5" s="1"/>
  <c r="H16" i="4" s="1"/>
  <c r="K10" i="3" s="1"/>
  <c r="L10" i="3"/>
  <c r="I9" i="2" s="1"/>
  <c r="M80" i="5"/>
  <c r="N80" i="5" s="1"/>
  <c r="N79" i="5" s="1"/>
  <c r="J81" i="5"/>
  <c r="L81" i="5"/>
  <c r="N81" i="5"/>
  <c r="I83" i="5"/>
  <c r="K83" i="5"/>
  <c r="L83" i="5"/>
  <c r="L82" i="5" s="1"/>
  <c r="H17" i="4" s="1"/>
  <c r="K11" i="3" s="1"/>
  <c r="L11" i="3" s="1"/>
  <c r="I10" i="2" s="1"/>
  <c r="M83" i="5"/>
  <c r="J84" i="5"/>
  <c r="L84" i="5"/>
  <c r="N84" i="5"/>
  <c r="I86" i="5"/>
  <c r="J86" i="5"/>
  <c r="J85" i="5" s="1"/>
  <c r="K86" i="5"/>
  <c r="L86" i="5" s="1"/>
  <c r="M86" i="5"/>
  <c r="N86" i="5" s="1"/>
  <c r="N85" i="5" s="1"/>
  <c r="I18" i="4" s="1"/>
  <c r="H86" i="5"/>
  <c r="J87" i="5"/>
  <c r="L87" i="5"/>
  <c r="N87" i="5"/>
  <c r="I89" i="5"/>
  <c r="K89" i="5"/>
  <c r="M89" i="5"/>
  <c r="N89" i="5" s="1"/>
  <c r="N88" i="5" s="1"/>
  <c r="I19" i="4" s="1"/>
  <c r="M13" i="3" s="1"/>
  <c r="N13" i="3" s="1"/>
  <c r="J12" i="2" s="1"/>
  <c r="J90" i="5"/>
  <c r="L90" i="5"/>
  <c r="N90" i="5"/>
  <c r="I92" i="5"/>
  <c r="K92" i="5"/>
  <c r="L92" i="5"/>
  <c r="L91" i="5" s="1"/>
  <c r="H20" i="4" s="1"/>
  <c r="K14" i="3" s="1"/>
  <c r="L14" i="3" s="1"/>
  <c r="I13" i="2" s="1"/>
  <c r="M92" i="5"/>
  <c r="N92" i="5" s="1"/>
  <c r="N91" i="5"/>
  <c r="I20" i="4" s="1"/>
  <c r="M14" i="3" s="1"/>
  <c r="N14" i="3" s="1"/>
  <c r="J13" i="2"/>
  <c r="J93" i="5"/>
  <c r="L93" i="5"/>
  <c r="N93" i="5"/>
  <c r="I95" i="5"/>
  <c r="K95" i="5"/>
  <c r="M95" i="5"/>
  <c r="N95" i="5" s="1"/>
  <c r="N94" i="5"/>
  <c r="I21" i="4" s="1"/>
  <c r="M15" i="3" s="1"/>
  <c r="N15" i="3" s="1"/>
  <c r="J14" i="2"/>
  <c r="J96" i="5"/>
  <c r="L96" i="5"/>
  <c r="N96" i="5"/>
  <c r="I98" i="5"/>
  <c r="J98" i="5" s="1"/>
  <c r="K98" i="5"/>
  <c r="L98" i="5" s="1"/>
  <c r="L97" i="5" s="1"/>
  <c r="H22" i="4" s="1"/>
  <c r="K16" i="3" s="1"/>
  <c r="L16" i="3" s="1"/>
  <c r="I15" i="2" s="1"/>
  <c r="M98" i="5"/>
  <c r="N98" i="5"/>
  <c r="N97" i="5" s="1"/>
  <c r="J99" i="5"/>
  <c r="L99" i="5"/>
  <c r="N99" i="5"/>
  <c r="I101" i="5"/>
  <c r="J101" i="5"/>
  <c r="J100" i="5" s="1"/>
  <c r="G23" i="4" s="1"/>
  <c r="K101" i="5"/>
  <c r="M101" i="5"/>
  <c r="N101" i="5" s="1"/>
  <c r="N100" i="5" s="1"/>
  <c r="J102" i="5"/>
  <c r="L102" i="5"/>
  <c r="N102" i="5"/>
  <c r="I104" i="5"/>
  <c r="J104" i="5" s="1"/>
  <c r="K104" i="5"/>
  <c r="L104" i="5" s="1"/>
  <c r="M104" i="5"/>
  <c r="J105" i="5"/>
  <c r="L105" i="5"/>
  <c r="N105" i="5"/>
  <c r="I107" i="5"/>
  <c r="K107" i="5"/>
  <c r="L107" i="5"/>
  <c r="L106" i="5" s="1"/>
  <c r="H25" i="4" s="1"/>
  <c r="K19" i="3" s="1"/>
  <c r="L19" i="3"/>
  <c r="I18" i="2" s="1"/>
  <c r="M107" i="5"/>
  <c r="N107" i="5" s="1"/>
  <c r="N106" i="5" s="1"/>
  <c r="I25" i="4" s="1"/>
  <c r="M19" i="3" s="1"/>
  <c r="N19" i="3" s="1"/>
  <c r="J18" i="2" s="1"/>
  <c r="J108" i="5"/>
  <c r="L108" i="5"/>
  <c r="N108" i="5"/>
  <c r="I110" i="5"/>
  <c r="J110" i="5" s="1"/>
  <c r="K110" i="5"/>
  <c r="L110" i="5" s="1"/>
  <c r="L109" i="5" s="1"/>
  <c r="H26" i="4" s="1"/>
  <c r="M110" i="5"/>
  <c r="N110" i="5" s="1"/>
  <c r="J111" i="5"/>
  <c r="L111" i="5"/>
  <c r="N111" i="5"/>
  <c r="I113" i="5"/>
  <c r="J113" i="5" s="1"/>
  <c r="J112" i="5" s="1"/>
  <c r="K113" i="5"/>
  <c r="G113" i="5"/>
  <c r="M113" i="5"/>
  <c r="N113" i="5"/>
  <c r="J114" i="5"/>
  <c r="L114" i="5"/>
  <c r="N114" i="5"/>
  <c r="I116" i="5"/>
  <c r="J116" i="5"/>
  <c r="K116" i="5"/>
  <c r="L116" i="5"/>
  <c r="L115" i="5" s="1"/>
  <c r="H28" i="4" s="1"/>
  <c r="K22" i="3" s="1"/>
  <c r="L22" i="3" s="1"/>
  <c r="I21" i="2" s="1"/>
  <c r="M116" i="5"/>
  <c r="G116" i="5" s="1"/>
  <c r="J117" i="5"/>
  <c r="L117" i="5"/>
  <c r="N117" i="5"/>
  <c r="I119" i="5"/>
  <c r="K119" i="5"/>
  <c r="L119" i="5" s="1"/>
  <c r="L118" i="5" s="1"/>
  <c r="H29" i="4" s="1"/>
  <c r="K23" i="3" s="1"/>
  <c r="L23" i="3" s="1"/>
  <c r="I22" i="2" s="1"/>
  <c r="M119" i="5"/>
  <c r="N119" i="5"/>
  <c r="N118" i="5" s="1"/>
  <c r="I29" i="4" s="1"/>
  <c r="M23" i="3" s="1"/>
  <c r="N23" i="3"/>
  <c r="J22" i="2" s="1"/>
  <c r="J120" i="5"/>
  <c r="L120" i="5"/>
  <c r="N120" i="5"/>
  <c r="I122" i="5"/>
  <c r="J122" i="5"/>
  <c r="K122" i="5"/>
  <c r="L122" i="5"/>
  <c r="L121" i="5" s="1"/>
  <c r="H30" i="4" s="1"/>
  <c r="K24" i="3" s="1"/>
  <c r="L24" i="3"/>
  <c r="I23" i="2" s="1"/>
  <c r="M122" i="5"/>
  <c r="N122" i="5" s="1"/>
  <c r="N121" i="5" s="1"/>
  <c r="I30" i="4" s="1"/>
  <c r="M24" i="3" s="1"/>
  <c r="N24" i="3" s="1"/>
  <c r="J23" i="2" s="1"/>
  <c r="J123" i="5"/>
  <c r="L123" i="5"/>
  <c r="N123" i="5"/>
  <c r="I125" i="5"/>
  <c r="J125" i="5" s="1"/>
  <c r="J124" i="5" s="1"/>
  <c r="G31" i="4" s="1"/>
  <c r="I25" i="3"/>
  <c r="K125" i="5"/>
  <c r="L125" i="5"/>
  <c r="L124" i="5" s="1"/>
  <c r="M125" i="5"/>
  <c r="N125" i="5" s="1"/>
  <c r="N124" i="5" s="1"/>
  <c r="I31" i="4" s="1"/>
  <c r="M25" i="3"/>
  <c r="N25" i="3" s="1"/>
  <c r="J24" i="2" s="1"/>
  <c r="J126" i="5"/>
  <c r="L126" i="5"/>
  <c r="N126" i="5"/>
  <c r="I128" i="5"/>
  <c r="J128" i="5" s="1"/>
  <c r="K128" i="5"/>
  <c r="M128" i="5"/>
  <c r="N128" i="5"/>
  <c r="J129" i="5"/>
  <c r="L129" i="5"/>
  <c r="N129" i="5"/>
  <c r="I131" i="5"/>
  <c r="K131" i="5"/>
  <c r="L131" i="5" s="1"/>
  <c r="L130" i="5" s="1"/>
  <c r="H33" i="4" s="1"/>
  <c r="K27" i="3" s="1"/>
  <c r="L27" i="3" s="1"/>
  <c r="I26" i="2" s="1"/>
  <c r="M131" i="5"/>
  <c r="N131" i="5"/>
  <c r="N130" i="5" s="1"/>
  <c r="I33" i="4" s="1"/>
  <c r="M27" i="3" s="1"/>
  <c r="N27" i="3"/>
  <c r="J26" i="2" s="1"/>
  <c r="J132" i="5"/>
  <c r="L132" i="5"/>
  <c r="N132" i="5"/>
  <c r="I134" i="5"/>
  <c r="J134" i="5"/>
  <c r="J133" i="5" s="1"/>
  <c r="G34" i="4" s="1"/>
  <c r="I28" i="3" s="1"/>
  <c r="J28" i="3" s="1"/>
  <c r="K134" i="5"/>
  <c r="L134" i="5"/>
  <c r="M134" i="5"/>
  <c r="N134" i="5"/>
  <c r="N133" i="5" s="1"/>
  <c r="J135" i="5"/>
  <c r="L135" i="5"/>
  <c r="N135" i="5"/>
  <c r="I137" i="5"/>
  <c r="J137" i="5"/>
  <c r="K137" i="5"/>
  <c r="M137" i="5"/>
  <c r="N137" i="5" s="1"/>
  <c r="N136" i="5" s="1"/>
  <c r="I35" i="4" s="1"/>
  <c r="M29" i="3" s="1"/>
  <c r="N29" i="3" s="1"/>
  <c r="J28" i="2" s="1"/>
  <c r="J138" i="5"/>
  <c r="L138" i="5"/>
  <c r="N138" i="5"/>
  <c r="I140" i="5"/>
  <c r="J140" i="5" s="1"/>
  <c r="K140" i="5"/>
  <c r="L140" i="5" s="1"/>
  <c r="L139" i="5"/>
  <c r="H36" i="4" s="1"/>
  <c r="K30" i="3" s="1"/>
  <c r="L30" i="3" s="1"/>
  <c r="I29" i="2" s="1"/>
  <c r="M140" i="5"/>
  <c r="N140" i="5"/>
  <c r="N139" i="5" s="1"/>
  <c r="I36" i="4" s="1"/>
  <c r="J141" i="5"/>
  <c r="L141" i="5"/>
  <c r="N141" i="5"/>
  <c r="I143" i="5"/>
  <c r="J143" i="5" s="1"/>
  <c r="K143" i="5"/>
  <c r="L143" i="5" s="1"/>
  <c r="L142" i="5"/>
  <c r="H37" i="4" s="1"/>
  <c r="K31" i="3" s="1"/>
  <c r="L31" i="3" s="1"/>
  <c r="I30" i="2" s="1"/>
  <c r="M143" i="5"/>
  <c r="N143" i="5" s="1"/>
  <c r="N142" i="5" s="1"/>
  <c r="I37" i="4" s="1"/>
  <c r="M31" i="3" s="1"/>
  <c r="N31" i="3" s="1"/>
  <c r="J30" i="2" s="1"/>
  <c r="R5" i="10"/>
  <c r="K19" i="5" s="1"/>
  <c r="G19" i="5" s="1"/>
  <c r="R6" i="10"/>
  <c r="K25" i="5"/>
  <c r="G25" i="5" s="1"/>
  <c r="R7" i="10"/>
  <c r="R8" i="10"/>
  <c r="K32" i="5"/>
  <c r="L32" i="5" s="1"/>
  <c r="R9" i="10"/>
  <c r="K33" i="5"/>
  <c r="R10" i="10"/>
  <c r="K38" i="5" s="1"/>
  <c r="R11" i="10"/>
  <c r="R12" i="10"/>
  <c r="K45" i="5"/>
  <c r="R13" i="10"/>
  <c r="K52" i="5"/>
  <c r="G52" i="5" s="1"/>
  <c r="L52" i="5"/>
  <c r="R14" i="10"/>
  <c r="K60" i="5"/>
  <c r="R15" i="10"/>
  <c r="K67" i="5" s="1"/>
  <c r="R16" i="10"/>
  <c r="K56" i="5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Z5" i="7"/>
  <c r="L54" i="5"/>
  <c r="H54" i="5" s="1"/>
  <c r="L128" i="5"/>
  <c r="L127" i="5" s="1"/>
  <c r="H32" i="4" s="1"/>
  <c r="K26" i="3" s="1"/>
  <c r="L26" i="3" s="1"/>
  <c r="G131" i="5"/>
  <c r="G122" i="5"/>
  <c r="G137" i="5"/>
  <c r="G119" i="5"/>
  <c r="K39" i="5"/>
  <c r="L39" i="5"/>
  <c r="H39" i="5"/>
  <c r="K53" i="5"/>
  <c r="G53" i="5" s="1"/>
  <c r="J10" i="7"/>
  <c r="AB10" i="7"/>
  <c r="J103" i="5"/>
  <c r="G18" i="4"/>
  <c r="N59" i="5"/>
  <c r="I12" i="4"/>
  <c r="M15" i="5" s="1"/>
  <c r="N15" i="5" s="1"/>
  <c r="L137" i="5"/>
  <c r="H137" i="5" s="1"/>
  <c r="L136" i="5"/>
  <c r="H35" i="4" s="1"/>
  <c r="K29" i="3" s="1"/>
  <c r="L29" i="3" s="1"/>
  <c r="I28" i="2" s="1"/>
  <c r="J131" i="5"/>
  <c r="H31" i="4"/>
  <c r="K25" i="3"/>
  <c r="L25" i="3"/>
  <c r="J119" i="5"/>
  <c r="J118" i="5"/>
  <c r="H118" i="5"/>
  <c r="L113" i="5"/>
  <c r="J107" i="5"/>
  <c r="L101" i="5"/>
  <c r="H101" i="5" s="1"/>
  <c r="L100" i="5"/>
  <c r="H23" i="4" s="1"/>
  <c r="K17" i="3" s="1"/>
  <c r="L17" i="3" s="1"/>
  <c r="I16" i="2" s="1"/>
  <c r="G98" i="5"/>
  <c r="J95" i="5"/>
  <c r="L89" i="5"/>
  <c r="J83" i="5"/>
  <c r="J82" i="5" s="1"/>
  <c r="L70" i="5"/>
  <c r="J61" i="5"/>
  <c r="J46" i="5"/>
  <c r="N51" i="5"/>
  <c r="I11" i="4" s="1"/>
  <c r="M14" i="5" s="1"/>
  <c r="N14" i="5"/>
  <c r="N44" i="5"/>
  <c r="I10" i="4" s="1"/>
  <c r="M13" i="5" s="1"/>
  <c r="N13" i="5"/>
  <c r="H47" i="5"/>
  <c r="G47" i="5"/>
  <c r="J45" i="5"/>
  <c r="J67" i="5"/>
  <c r="L55" i="5"/>
  <c r="J48" i="5"/>
  <c r="H48" i="5"/>
  <c r="G48" i="5"/>
  <c r="N31" i="5"/>
  <c r="I8" i="4" s="1"/>
  <c r="M11" i="5" s="1"/>
  <c r="N11" i="5"/>
  <c r="G34" i="5"/>
  <c r="Z12" i="7"/>
  <c r="I12" i="3"/>
  <c r="L53" i="5"/>
  <c r="H53" i="5" s="1"/>
  <c r="L88" i="5"/>
  <c r="H19" i="4"/>
  <c r="K13" i="3" s="1"/>
  <c r="L13" i="3" s="1"/>
  <c r="I12" i="2" s="1"/>
  <c r="J106" i="5"/>
  <c r="G25" i="4" s="1"/>
  <c r="G24" i="4"/>
  <c r="I18" i="3" s="1"/>
  <c r="J94" i="5"/>
  <c r="G21" i="4" s="1"/>
  <c r="I15" i="3" s="1"/>
  <c r="J15" i="3" s="1"/>
  <c r="H14" i="2" s="1"/>
  <c r="H27" i="2"/>
  <c r="G29" i="4"/>
  <c r="I23" i="3" s="1"/>
  <c r="G16" i="4"/>
  <c r="K20" i="3"/>
  <c r="L20" i="3" s="1"/>
  <c r="I19" i="2" s="1"/>
  <c r="J121" i="5"/>
  <c r="G30" i="4" s="1"/>
  <c r="H122" i="5"/>
  <c r="H125" i="5"/>
  <c r="G86" i="5"/>
  <c r="G107" i="5"/>
  <c r="G134" i="5"/>
  <c r="G101" i="5"/>
  <c r="G143" i="5"/>
  <c r="L112" i="5"/>
  <c r="H27" i="4" s="1"/>
  <c r="K21" i="3" s="1"/>
  <c r="L21" i="3" s="1"/>
  <c r="I20" i="2"/>
  <c r="G80" i="5"/>
  <c r="H124" i="5"/>
  <c r="G21" i="5"/>
  <c r="G55" i="5"/>
  <c r="G27" i="5"/>
  <c r="J51" i="5"/>
  <c r="G11" i="4"/>
  <c r="I14" i="5" s="1"/>
  <c r="J14" i="5" s="1"/>
  <c r="H27" i="5"/>
  <c r="F31" i="4"/>
  <c r="J12" i="3"/>
  <c r="J130" i="5"/>
  <c r="H131" i="5"/>
  <c r="G25" i="3"/>
  <c r="J25" i="3"/>
  <c r="G17" i="4"/>
  <c r="I17" i="3"/>
  <c r="G39" i="5"/>
  <c r="L33" i="5"/>
  <c r="G33" i="5"/>
  <c r="K46" i="5"/>
  <c r="L46" i="5" s="1"/>
  <c r="K68" i="5"/>
  <c r="G68" i="5" s="1"/>
  <c r="J136" i="5"/>
  <c r="L133" i="5"/>
  <c r="H34" i="4"/>
  <c r="L103" i="5"/>
  <c r="J97" i="5"/>
  <c r="L77" i="5"/>
  <c r="L76" i="5" s="1"/>
  <c r="H76" i="5" s="1"/>
  <c r="G77" i="5"/>
  <c r="J37" i="5"/>
  <c r="H40" i="5"/>
  <c r="J31" i="5"/>
  <c r="L95" i="5"/>
  <c r="G95" i="5"/>
  <c r="L85" i="5"/>
  <c r="H18" i="4" s="1"/>
  <c r="H106" i="5"/>
  <c r="J127" i="5"/>
  <c r="G125" i="5"/>
  <c r="J89" i="5"/>
  <c r="G89" i="5"/>
  <c r="L74" i="5"/>
  <c r="G74" i="5"/>
  <c r="N66" i="5"/>
  <c r="I13" i="4" s="1"/>
  <c r="M16" i="5" s="1"/>
  <c r="N16" i="5" s="1"/>
  <c r="J62" i="5"/>
  <c r="H62" i="5" s="1"/>
  <c r="G62" i="5"/>
  <c r="I10" i="3"/>
  <c r="H107" i="5"/>
  <c r="H119" i="5"/>
  <c r="K61" i="5"/>
  <c r="G32" i="5"/>
  <c r="J139" i="5"/>
  <c r="G36" i="4" s="1"/>
  <c r="I30" i="3" s="1"/>
  <c r="J115" i="5"/>
  <c r="N104" i="5"/>
  <c r="N103" i="5" s="1"/>
  <c r="G104" i="5"/>
  <c r="J92" i="5"/>
  <c r="J91" i="5" s="1"/>
  <c r="G20" i="4" s="1"/>
  <c r="I14" i="3" s="1"/>
  <c r="J14" i="3" s="1"/>
  <c r="G92" i="5"/>
  <c r="I6" i="3"/>
  <c r="G69" i="5"/>
  <c r="J69" i="5"/>
  <c r="H69" i="5" s="1"/>
  <c r="G63" i="5"/>
  <c r="H80" i="5"/>
  <c r="J70" i="5"/>
  <c r="H70" i="5" s="1"/>
  <c r="G70" i="5"/>
  <c r="AC8" i="7"/>
  <c r="I5" i="6" s="1"/>
  <c r="M26" i="5" s="1"/>
  <c r="N26" i="5" s="1"/>
  <c r="N24" i="5" s="1"/>
  <c r="I7" i="4" s="1"/>
  <c r="M10" i="5" s="1"/>
  <c r="N10" i="5" s="1"/>
  <c r="Z9" i="7"/>
  <c r="AA6" i="7"/>
  <c r="H104" i="5"/>
  <c r="L68" i="5"/>
  <c r="H24" i="2"/>
  <c r="J10" i="3"/>
  <c r="H9" i="2" s="1"/>
  <c r="L73" i="5"/>
  <c r="H73" i="5" s="1"/>
  <c r="H74" i="5"/>
  <c r="L94" i="5"/>
  <c r="H95" i="5"/>
  <c r="G8" i="4"/>
  <c r="I11" i="5" s="1"/>
  <c r="H77" i="5"/>
  <c r="H24" i="4"/>
  <c r="I11" i="3"/>
  <c r="J11" i="3" s="1"/>
  <c r="H10" i="2" s="1"/>
  <c r="H11" i="2"/>
  <c r="J17" i="3"/>
  <c r="J23" i="3"/>
  <c r="H23" i="3" s="1"/>
  <c r="G23" i="3"/>
  <c r="AA4" i="7"/>
  <c r="Z4" i="7" s="1"/>
  <c r="Z6" i="7"/>
  <c r="J6" i="3"/>
  <c r="H92" i="5"/>
  <c r="G28" i="4"/>
  <c r="L61" i="5"/>
  <c r="G61" i="5"/>
  <c r="J88" i="5"/>
  <c r="H89" i="5"/>
  <c r="G32" i="4"/>
  <c r="G9" i="4"/>
  <c r="G22" i="4"/>
  <c r="F22" i="4" s="1"/>
  <c r="G35" i="4"/>
  <c r="H136" i="5"/>
  <c r="H130" i="5"/>
  <c r="G33" i="4"/>
  <c r="F33" i="4" s="1"/>
  <c r="I24" i="3"/>
  <c r="J24" i="3" s="1"/>
  <c r="H24" i="3" s="1"/>
  <c r="F30" i="4"/>
  <c r="H61" i="5"/>
  <c r="H91" i="5"/>
  <c r="G4" i="6"/>
  <c r="F4" i="6" s="1"/>
  <c r="H21" i="4"/>
  <c r="H94" i="5"/>
  <c r="I27" i="3"/>
  <c r="G27" i="3" s="1"/>
  <c r="I12" i="5"/>
  <c r="J12" i="5" s="1"/>
  <c r="I22" i="3"/>
  <c r="K12" i="3"/>
  <c r="H5" i="2"/>
  <c r="K18" i="3"/>
  <c r="H14" i="4"/>
  <c r="I29" i="3"/>
  <c r="F35" i="4"/>
  <c r="I26" i="3"/>
  <c r="J26" i="3" s="1"/>
  <c r="H25" i="2" s="1"/>
  <c r="H22" i="2"/>
  <c r="G22" i="2" s="1"/>
  <c r="H16" i="2"/>
  <c r="H15" i="4"/>
  <c r="G24" i="3"/>
  <c r="F20" i="4"/>
  <c r="J29" i="3"/>
  <c r="H29" i="3" s="1"/>
  <c r="G29" i="3"/>
  <c r="J11" i="5"/>
  <c r="J27" i="3"/>
  <c r="K15" i="3"/>
  <c r="F21" i="4"/>
  <c r="J30" i="3"/>
  <c r="F15" i="4"/>
  <c r="K9" i="3"/>
  <c r="L18" i="3"/>
  <c r="L12" i="3"/>
  <c r="J22" i="3"/>
  <c r="H21" i="2" s="1"/>
  <c r="I20" i="5"/>
  <c r="H23" i="2"/>
  <c r="G23" i="2" s="1"/>
  <c r="L15" i="3"/>
  <c r="G15" i="3"/>
  <c r="G14" i="3"/>
  <c r="I17" i="2"/>
  <c r="H29" i="2"/>
  <c r="I11" i="2"/>
  <c r="G20" i="5"/>
  <c r="J20" i="5"/>
  <c r="H20" i="5" s="1"/>
  <c r="L9" i="3"/>
  <c r="H9" i="3" s="1"/>
  <c r="G9" i="3"/>
  <c r="J18" i="5"/>
  <c r="I8" i="2"/>
  <c r="H14" i="3"/>
  <c r="H13" i="2"/>
  <c r="G13" i="2" s="1"/>
  <c r="G6" i="4"/>
  <c r="G140" i="5"/>
  <c r="H52" i="5"/>
  <c r="G60" i="5"/>
  <c r="L60" i="5"/>
  <c r="L25" i="5"/>
  <c r="L38" i="5"/>
  <c r="H38" i="5"/>
  <c r="G38" i="5"/>
  <c r="H25" i="5"/>
  <c r="K42" i="5"/>
  <c r="G42" i="5" s="1"/>
  <c r="G128" i="5"/>
  <c r="N112" i="5"/>
  <c r="I27" i="4" s="1"/>
  <c r="M21" i="3" s="1"/>
  <c r="N21" i="3" s="1"/>
  <c r="J20" i="2" s="1"/>
  <c r="H140" i="5"/>
  <c r="M30" i="3"/>
  <c r="G30" i="3" s="1"/>
  <c r="F36" i="4"/>
  <c r="H139" i="5"/>
  <c r="G6" i="5"/>
  <c r="N116" i="5"/>
  <c r="N115" i="5" s="1"/>
  <c r="I28" i="4" s="1"/>
  <c r="F28" i="4" s="1"/>
  <c r="N109" i="5"/>
  <c r="G110" i="5"/>
  <c r="H100" i="5"/>
  <c r="I23" i="4"/>
  <c r="M17" i="3" s="1"/>
  <c r="H116" i="5"/>
  <c r="F23" i="4"/>
  <c r="H115" i="5"/>
  <c r="M22" i="3"/>
  <c r="G22" i="3" s="1"/>
  <c r="N22" i="3"/>
  <c r="J21" i="2" s="1"/>
  <c r="G21" i="2" s="1"/>
  <c r="F18" i="4"/>
  <c r="M12" i="3"/>
  <c r="H85" i="5"/>
  <c r="N83" i="5"/>
  <c r="N82" i="5" s="1"/>
  <c r="H82" i="5" s="1"/>
  <c r="N12" i="3"/>
  <c r="G12" i="3"/>
  <c r="H83" i="5"/>
  <c r="H12" i="3"/>
  <c r="J11" i="2"/>
  <c r="G11" i="2"/>
  <c r="I17" i="4"/>
  <c r="H5" i="5"/>
  <c r="I4" i="4"/>
  <c r="H6" i="5"/>
  <c r="F4" i="4"/>
  <c r="M6" i="3"/>
  <c r="N6" i="3" s="1"/>
  <c r="J5" i="2"/>
  <c r="G5" i="2" s="1"/>
  <c r="L19" i="5"/>
  <c r="K22" i="5"/>
  <c r="H19" i="5"/>
  <c r="N127" i="5"/>
  <c r="I26" i="4"/>
  <c r="I22" i="4"/>
  <c r="H97" i="5"/>
  <c r="H98" i="5"/>
  <c r="M20" i="3"/>
  <c r="N20" i="3" s="1"/>
  <c r="J19" i="2" s="1"/>
  <c r="M16" i="3"/>
  <c r="N16" i="3"/>
  <c r="J15" i="2" s="1"/>
  <c r="I34" i="4"/>
  <c r="M28" i="3" s="1"/>
  <c r="N28" i="3" s="1"/>
  <c r="J27" i="2" s="1"/>
  <c r="H133" i="5"/>
  <c r="H134" i="5"/>
  <c r="J11" i="7"/>
  <c r="AB11" i="7" s="1"/>
  <c r="Z11" i="7" s="1"/>
  <c r="G19" i="4" l="1"/>
  <c r="H88" i="5"/>
  <c r="L45" i="5"/>
  <c r="K49" i="5" s="1"/>
  <c r="G45" i="5"/>
  <c r="G27" i="4"/>
  <c r="H112" i="5"/>
  <c r="I16" i="4"/>
  <c r="H79" i="5"/>
  <c r="H127" i="5"/>
  <c r="I32" i="4"/>
  <c r="G11" i="3"/>
  <c r="H22" i="3"/>
  <c r="N30" i="3"/>
  <c r="J29" i="2" s="1"/>
  <c r="G8" i="2"/>
  <c r="H28" i="2"/>
  <c r="G28" i="2" s="1"/>
  <c r="H27" i="3"/>
  <c r="H26" i="2"/>
  <c r="G26" i="2" s="1"/>
  <c r="Z10" i="7"/>
  <c r="AB8" i="7"/>
  <c r="G22" i="5"/>
  <c r="L22" i="5"/>
  <c r="I9" i="5"/>
  <c r="F17" i="4"/>
  <c r="M11" i="3"/>
  <c r="N11" i="3" s="1"/>
  <c r="G29" i="2"/>
  <c r="H30" i="3"/>
  <c r="L56" i="5"/>
  <c r="G56" i="5"/>
  <c r="H6" i="3"/>
  <c r="N17" i="3"/>
  <c r="G17" i="3"/>
  <c r="H60" i="5"/>
  <c r="K64" i="5"/>
  <c r="H15" i="3"/>
  <c r="I14" i="2"/>
  <c r="G14" i="2" s="1"/>
  <c r="I16" i="3"/>
  <c r="I24" i="4"/>
  <c r="H103" i="5"/>
  <c r="K28" i="3"/>
  <c r="F34" i="4"/>
  <c r="I25" i="2"/>
  <c r="G6" i="3"/>
  <c r="L42" i="5"/>
  <c r="I24" i="2"/>
  <c r="G24" i="2" s="1"/>
  <c r="H25" i="3"/>
  <c r="K8" i="3"/>
  <c r="F14" i="4"/>
  <c r="H68" i="5"/>
  <c r="K35" i="5"/>
  <c r="H33" i="5"/>
  <c r="J18" i="3"/>
  <c r="J66" i="5"/>
  <c r="H67" i="5"/>
  <c r="H46" i="5"/>
  <c r="J44" i="5"/>
  <c r="L67" i="5"/>
  <c r="G67" i="5"/>
  <c r="H32" i="5"/>
  <c r="F25" i="4"/>
  <c r="I19" i="3"/>
  <c r="J59" i="5"/>
  <c r="J142" i="5"/>
  <c r="H143" i="5"/>
  <c r="J24" i="5"/>
  <c r="H128" i="5"/>
  <c r="J109" i="5"/>
  <c r="H110" i="5"/>
  <c r="G83" i="5"/>
  <c r="H55" i="5"/>
  <c r="N18" i="5"/>
  <c r="I6" i="4" s="1"/>
  <c r="M9" i="5" s="1"/>
  <c r="N9" i="5" s="1"/>
  <c r="N8" i="5" s="1"/>
  <c r="I5" i="4" s="1"/>
  <c r="M7" i="3" s="1"/>
  <c r="N7" i="3" s="1"/>
  <c r="J6" i="2" s="1"/>
  <c r="G46" i="5"/>
  <c r="H121" i="5"/>
  <c r="F29" i="4"/>
  <c r="H34" i="5"/>
  <c r="H113" i="5"/>
  <c r="H63" i="5"/>
  <c r="N37" i="5"/>
  <c r="I9" i="4" s="1"/>
  <c r="M12" i="5" s="1"/>
  <c r="N12" i="5" s="1"/>
  <c r="G28" i="5"/>
  <c r="J28" i="5"/>
  <c r="H28" i="5" s="1"/>
  <c r="G54" i="5"/>
  <c r="G41" i="5"/>
  <c r="G40" i="5"/>
  <c r="G49" i="5" l="1"/>
  <c r="L49" i="5"/>
  <c r="H49" i="5" s="1"/>
  <c r="G19" i="3"/>
  <c r="J19" i="3"/>
  <c r="M10" i="3"/>
  <c r="F16" i="4"/>
  <c r="G13" i="4"/>
  <c r="L35" i="5"/>
  <c r="G35" i="5"/>
  <c r="G8" i="3"/>
  <c r="L8" i="3"/>
  <c r="H42" i="5"/>
  <c r="L37" i="5"/>
  <c r="M18" i="3"/>
  <c r="F24" i="4"/>
  <c r="J16" i="2"/>
  <c r="G16" i="2" s="1"/>
  <c r="H17" i="3"/>
  <c r="H56" i="5"/>
  <c r="K57" i="5"/>
  <c r="J10" i="2"/>
  <c r="G10" i="2" s="1"/>
  <c r="H11" i="3"/>
  <c r="L18" i="5"/>
  <c r="H22" i="5"/>
  <c r="M26" i="3"/>
  <c r="F32" i="4"/>
  <c r="G26" i="4"/>
  <c r="H109" i="5"/>
  <c r="H142" i="5"/>
  <c r="G37" i="4"/>
  <c r="G10" i="4"/>
  <c r="H17" i="2"/>
  <c r="K71" i="5"/>
  <c r="J16" i="3"/>
  <c r="G16" i="3"/>
  <c r="L64" i="5"/>
  <c r="G64" i="5"/>
  <c r="I21" i="3"/>
  <c r="F27" i="4"/>
  <c r="G7" i="4"/>
  <c r="L44" i="5"/>
  <c r="H10" i="4" s="1"/>
  <c r="K13" i="5" s="1"/>
  <c r="L13" i="5" s="1"/>
  <c r="H45" i="5"/>
  <c r="G12" i="4"/>
  <c r="L28" i="3"/>
  <c r="G28" i="3"/>
  <c r="J9" i="5"/>
  <c r="Z8" i="7"/>
  <c r="H5" i="6"/>
  <c r="I13" i="3"/>
  <c r="F19" i="4"/>
  <c r="I27" i="2" l="1"/>
  <c r="G27" i="2" s="1"/>
  <c r="H28" i="3"/>
  <c r="J21" i="3"/>
  <c r="G21" i="3"/>
  <c r="H35" i="5"/>
  <c r="L31" i="5"/>
  <c r="H37" i="5"/>
  <c r="H9" i="4"/>
  <c r="H15" i="2"/>
  <c r="G15" i="2" s="1"/>
  <c r="H16" i="3"/>
  <c r="J13" i="3"/>
  <c r="G13" i="3"/>
  <c r="I10" i="5"/>
  <c r="H44" i="5"/>
  <c r="I20" i="3"/>
  <c r="F26" i="4"/>
  <c r="H18" i="5"/>
  <c r="H6" i="4"/>
  <c r="L57" i="5"/>
  <c r="G57" i="5"/>
  <c r="I7" i="2"/>
  <c r="G7" i="2" s="1"/>
  <c r="H8" i="3"/>
  <c r="N10" i="3"/>
  <c r="G10" i="3"/>
  <c r="G26" i="3"/>
  <c r="N26" i="3"/>
  <c r="H19" i="3"/>
  <c r="H18" i="2"/>
  <c r="G18" i="2" s="1"/>
  <c r="I13" i="5"/>
  <c r="F10" i="4"/>
  <c r="L71" i="5"/>
  <c r="G71" i="5"/>
  <c r="F5" i="6"/>
  <c r="K26" i="5"/>
  <c r="I15" i="5"/>
  <c r="H64" i="5"/>
  <c r="L59" i="5"/>
  <c r="F37" i="4"/>
  <c r="I31" i="3"/>
  <c r="N18" i="3"/>
  <c r="G18" i="3"/>
  <c r="I16" i="5"/>
  <c r="J15" i="5" l="1"/>
  <c r="J25" i="2"/>
  <c r="G25" i="2" s="1"/>
  <c r="H26" i="3"/>
  <c r="H12" i="4"/>
  <c r="H59" i="5"/>
  <c r="L26" i="5"/>
  <c r="G26" i="5"/>
  <c r="H8" i="4"/>
  <c r="H31" i="5"/>
  <c r="J31" i="3"/>
  <c r="G31" i="3"/>
  <c r="K9" i="5"/>
  <c r="F6" i="4"/>
  <c r="H13" i="3"/>
  <c r="H12" i="2"/>
  <c r="G12" i="2" s="1"/>
  <c r="J16" i="5"/>
  <c r="H71" i="5"/>
  <c r="L66" i="5"/>
  <c r="G13" i="5"/>
  <c r="J13" i="5"/>
  <c r="H13" i="5" s="1"/>
  <c r="J10" i="5"/>
  <c r="H20" i="2"/>
  <c r="G20" i="2" s="1"/>
  <c r="H21" i="3"/>
  <c r="J17" i="2"/>
  <c r="G17" i="2" s="1"/>
  <c r="H18" i="3"/>
  <c r="J9" i="2"/>
  <c r="G9" i="2" s="1"/>
  <c r="H10" i="3"/>
  <c r="N5" i="3"/>
  <c r="H57" i="5"/>
  <c r="L51" i="5"/>
  <c r="J20" i="3"/>
  <c r="G20" i="3"/>
  <c r="K12" i="5"/>
  <c r="F9" i="4"/>
  <c r="N32" i="3" l="1"/>
  <c r="J4" i="2"/>
  <c r="K29" i="5"/>
  <c r="H26" i="5"/>
  <c r="H20" i="3"/>
  <c r="H19" i="2"/>
  <c r="G19" i="2" s="1"/>
  <c r="G12" i="5"/>
  <c r="L12" i="5"/>
  <c r="H12" i="5" s="1"/>
  <c r="J8" i="5"/>
  <c r="H13" i="4"/>
  <c r="H66" i="5"/>
  <c r="H31" i="3"/>
  <c r="H30" i="2"/>
  <c r="G30" i="2" s="1"/>
  <c r="H11" i="4"/>
  <c r="H51" i="5"/>
  <c r="L9" i="5"/>
  <c r="G9" i="5"/>
  <c r="K11" i="5"/>
  <c r="F8" i="4"/>
  <c r="K15" i="5"/>
  <c r="F12" i="4"/>
  <c r="G5" i="4" l="1"/>
  <c r="L15" i="5"/>
  <c r="H15" i="5" s="1"/>
  <c r="G15" i="5"/>
  <c r="H9" i="5"/>
  <c r="G29" i="5"/>
  <c r="L29" i="5"/>
  <c r="G11" i="5"/>
  <c r="L11" i="5"/>
  <c r="H11" i="5" s="1"/>
  <c r="K14" i="5"/>
  <c r="F11" i="4"/>
  <c r="K16" i="5"/>
  <c r="F13" i="4"/>
  <c r="J31" i="2"/>
  <c r="F11" i="1"/>
  <c r="H29" i="5" l="1"/>
  <c r="L24" i="5"/>
  <c r="G14" i="5"/>
  <c r="L14" i="5"/>
  <c r="H14" i="5" s="1"/>
  <c r="L16" i="5"/>
  <c r="H16" i="5" s="1"/>
  <c r="G16" i="5"/>
  <c r="I7" i="3"/>
  <c r="H7" i="4" l="1"/>
  <c r="H24" i="5"/>
  <c r="J7" i="3"/>
  <c r="J5" i="3" l="1"/>
  <c r="H6" i="2"/>
  <c r="K10" i="5"/>
  <c r="F7" i="4"/>
  <c r="L10" i="5" l="1"/>
  <c r="G10" i="5"/>
  <c r="J32" i="3"/>
  <c r="H4" i="2"/>
  <c r="F8" i="1" l="1"/>
  <c r="H31" i="2"/>
  <c r="H10" i="5"/>
  <c r="L8" i="5"/>
  <c r="H5" i="4" l="1"/>
  <c r="H8" i="5"/>
  <c r="F15" i="1"/>
  <c r="F14" i="1"/>
  <c r="F9" i="1"/>
  <c r="H37" i="3" l="1"/>
  <c r="G36" i="2"/>
  <c r="H33" i="3"/>
  <c r="G32" i="2"/>
  <c r="K7" i="3"/>
  <c r="F5" i="4"/>
  <c r="G35" i="2"/>
  <c r="H36" i="3"/>
  <c r="F10" i="1"/>
  <c r="F13" i="1" l="1"/>
  <c r="F12" i="1"/>
  <c r="L7" i="3"/>
  <c r="G7" i="3"/>
  <c r="H35" i="3" l="1"/>
  <c r="G34" i="2"/>
  <c r="L5" i="3"/>
  <c r="I6" i="2"/>
  <c r="G6" i="2" s="1"/>
  <c r="H7" i="3"/>
  <c r="G33" i="2"/>
  <c r="H34" i="3"/>
  <c r="L32" i="3" l="1"/>
  <c r="I4" i="2"/>
  <c r="G4" i="2" s="1"/>
  <c r="H5" i="3"/>
  <c r="I31" i="2" l="1"/>
  <c r="G31" i="2" s="1"/>
  <c r="F5" i="1"/>
  <c r="F7" i="1" s="1"/>
  <c r="H32" i="3"/>
  <c r="F22" i="1" l="1"/>
  <c r="F17" i="1"/>
  <c r="F18" i="1"/>
  <c r="F19" i="1"/>
  <c r="F21" i="1"/>
  <c r="H40" i="3" l="1"/>
  <c r="G39" i="2"/>
  <c r="G37" i="2"/>
  <c r="H38" i="3"/>
  <c r="F23" i="1"/>
  <c r="H39" i="3"/>
  <c r="G38" i="2"/>
  <c r="H41" i="3"/>
  <c r="G40" i="2"/>
  <c r="G41" i="2"/>
  <c r="H42" i="3"/>
  <c r="F24" i="1" l="1"/>
  <c r="H43" i="3" l="1"/>
  <c r="F25" i="1"/>
  <c r="G42" i="2"/>
  <c r="H44" i="3" l="1"/>
  <c r="G43" i="2"/>
  <c r="F26" i="1"/>
  <c r="G44" i="2" l="1"/>
  <c r="H45" i="3"/>
  <c r="F27" i="1"/>
  <c r="L52" i="1" l="1"/>
  <c r="F28" i="1" s="1"/>
  <c r="F29" i="1" s="1"/>
  <c r="H46" i="3"/>
  <c r="G45" i="2"/>
  <c r="G47" i="2" l="1"/>
  <c r="H48" i="3"/>
  <c r="G46" i="2"/>
  <c r="H47" i="3"/>
  <c r="F30" i="1"/>
  <c r="G48" i="2" l="1"/>
  <c r="H49" i="3"/>
</calcChain>
</file>

<file path=xl/sharedStrings.xml><?xml version="1.0" encoding="utf-8"?>
<sst xmlns="http://schemas.openxmlformats.org/spreadsheetml/2006/main" count="2362" uniqueCount="438">
  <si>
    <t>견적17참조</t>
  </si>
  <si>
    <t>1. 골재세척설비</t>
  </si>
  <si>
    <t>규  격</t>
  </si>
  <si>
    <t>단  가</t>
  </si>
  <si>
    <t>도급액</t>
  </si>
  <si>
    <t>비     고</t>
  </si>
  <si>
    <t>일위17참조</t>
  </si>
  <si>
    <t>제13호표</t>
  </si>
  <si>
    <t>14</t>
  </si>
  <si>
    <t>수 량</t>
  </si>
  <si>
    <t>견적15참조</t>
  </si>
  <si>
    <t>재료비 소수 1 미만 절하</t>
  </si>
  <si>
    <t>일반용</t>
  </si>
  <si>
    <t>제11호표</t>
  </si>
  <si>
    <t>일위15참조</t>
  </si>
  <si>
    <t>제17호표</t>
  </si>
  <si>
    <t>경유</t>
  </si>
  <si>
    <t>보통인부</t>
  </si>
  <si>
    <t>경    비</t>
  </si>
  <si>
    <t>일위13참조</t>
  </si>
  <si>
    <t>(G + H)</t>
  </si>
  <si>
    <t>선저세척</t>
  </si>
  <si>
    <t>잡    품</t>
  </si>
  <si>
    <t>부가가치세</t>
  </si>
  <si>
    <t>구분</t>
  </si>
  <si>
    <t>견적13참조</t>
  </si>
  <si>
    <t>KSM-6030 1종 1류</t>
  </si>
  <si>
    <t>이                  윤</t>
  </si>
  <si>
    <t>(A + 4 + 6) ×0.003</t>
  </si>
  <si>
    <t>일위11참조</t>
  </si>
  <si>
    <t>B × 0.0356</t>
  </si>
  <si>
    <t>방오페인트(A/F)</t>
  </si>
  <si>
    <t>(6:17)</t>
  </si>
  <si>
    <t>제15호표</t>
  </si>
  <si>
    <t>일위대가</t>
  </si>
  <si>
    <t>견적11참조</t>
  </si>
  <si>
    <t>방청페인트(A/C)</t>
  </si>
  <si>
    <t>10</t>
  </si>
  <si>
    <t>내역서</t>
  </si>
  <si>
    <t>선체 상,하가</t>
  </si>
  <si>
    <t>1/8*16/12*25/20*12/10</t>
  </si>
  <si>
    <t>제9호표</t>
  </si>
  <si>
    <t>물가정보</t>
  </si>
  <si>
    <t>기계경비</t>
  </si>
  <si>
    <t>제28호표</t>
  </si>
  <si>
    <t>기본재료비</t>
  </si>
  <si>
    <t>견적9참조</t>
  </si>
  <si>
    <t>그라인딩</t>
  </si>
  <si>
    <t>화   폐</t>
  </si>
  <si>
    <t>모 래, 울산, 도착도</t>
  </si>
  <si>
    <t>유로(E)</t>
  </si>
  <si>
    <t>비            목</t>
  </si>
  <si>
    <t>퇴 직  공 제  부 금 비</t>
  </si>
  <si>
    <t>경    유</t>
  </si>
  <si>
    <t>환  율</t>
  </si>
  <si>
    <t>16</t>
  </si>
  <si>
    <t>18</t>
  </si>
  <si>
    <t>비   고</t>
  </si>
  <si>
    <t>엔(100￥)</t>
  </si>
  <si>
    <t>￦×</t>
  </si>
  <si>
    <t>노임계수</t>
  </si>
  <si>
    <t>12</t>
  </si>
  <si>
    <t>일위28참조</t>
  </si>
  <si>
    <t>적용재료비</t>
  </si>
  <si>
    <t>부   가   가   치   세</t>
  </si>
  <si>
    <t>%</t>
  </si>
  <si>
    <t>(A + B + C)</t>
  </si>
  <si>
    <t>경</t>
  </si>
  <si>
    <t>규  사</t>
  </si>
  <si>
    <t>공</t>
  </si>
  <si>
    <t>건설기계운전사</t>
  </si>
  <si>
    <t>비    고</t>
  </si>
  <si>
    <t>총     공    사     비</t>
  </si>
  <si>
    <t>철재면2회(붓칠)</t>
  </si>
  <si>
    <t>일위8참조</t>
  </si>
  <si>
    <t>제22호표</t>
  </si>
  <si>
    <t>G</t>
  </si>
  <si>
    <t>견적3참조</t>
  </si>
  <si>
    <t>Ton당</t>
  </si>
  <si>
    <t>No</t>
  </si>
  <si>
    <t>일위26참조</t>
  </si>
  <si>
    <t>잡재료비</t>
  </si>
  <si>
    <t>제3호표</t>
  </si>
  <si>
    <t>일위4참조</t>
  </si>
  <si>
    <t>I</t>
  </si>
  <si>
    <t>철재면2회(로울러칠)</t>
  </si>
  <si>
    <t>견적가1</t>
  </si>
  <si>
    <t>산     출     경    비</t>
  </si>
  <si>
    <t>노무비 소수 1 미만 절하</t>
  </si>
  <si>
    <t>일위24참조</t>
  </si>
  <si>
    <t>1</t>
  </si>
  <si>
    <t>견적1참조</t>
  </si>
  <si>
    <t>제20호표</t>
  </si>
  <si>
    <t>21</t>
  </si>
  <si>
    <t>견적24참조</t>
  </si>
  <si>
    <t>손    료</t>
  </si>
  <si>
    <t>일위6참조</t>
  </si>
  <si>
    <t>제1호표</t>
  </si>
  <si>
    <t>견적22참조</t>
  </si>
  <si>
    <t>5</t>
  </si>
  <si>
    <t>거래가격</t>
  </si>
  <si>
    <t>제7호표</t>
  </si>
  <si>
    <t>25</t>
  </si>
  <si>
    <t>7.1㎥/min</t>
  </si>
  <si>
    <t>사</t>
  </si>
  <si>
    <t>( 4 + 5 )</t>
  </si>
  <si>
    <t>일위22참조</t>
  </si>
  <si>
    <t>제26호표</t>
  </si>
  <si>
    <t>자재단가</t>
  </si>
  <si>
    <t>견적7참조</t>
  </si>
  <si>
    <t>C</t>
  </si>
  <si>
    <t>이윤</t>
  </si>
  <si>
    <t>일위2참조</t>
  </si>
  <si>
    <t>제5호표</t>
  </si>
  <si>
    <t>4 × 0.0</t>
  </si>
  <si>
    <t>신너(조합페인트용)</t>
  </si>
  <si>
    <t>견적20참조</t>
  </si>
  <si>
    <t>요율</t>
  </si>
  <si>
    <t>견적5참조</t>
  </si>
  <si>
    <t>고용보험료</t>
  </si>
  <si>
    <t>제24호표</t>
  </si>
  <si>
    <t>단위</t>
  </si>
  <si>
    <t>일위20참조</t>
  </si>
  <si>
    <t>규    격</t>
  </si>
  <si>
    <t>제19호표</t>
  </si>
  <si>
    <t>적용합계</t>
  </si>
  <si>
    <t>1/8*16/12*25/20*24/5</t>
  </si>
  <si>
    <t>3</t>
  </si>
  <si>
    <t>일위31참조</t>
  </si>
  <si>
    <t>23</t>
  </si>
  <si>
    <t>노 무 비</t>
  </si>
  <si>
    <t>기     타     경    비</t>
  </si>
  <si>
    <t>조합페인트</t>
  </si>
  <si>
    <t>KSM-6060(2종)</t>
  </si>
  <si>
    <t>석유공사</t>
  </si>
  <si>
    <t>물(상수도)</t>
  </si>
  <si>
    <t>E</t>
  </si>
  <si>
    <t>작업설.부산물등(△)</t>
  </si>
  <si>
    <t>총공사비</t>
  </si>
  <si>
    <t>일위33참조</t>
  </si>
  <si>
    <t>제31호표</t>
  </si>
  <si>
    <t>견적19참조</t>
  </si>
  <si>
    <t>적용경비</t>
  </si>
  <si>
    <t>선명, 선적항 흘수선 재기입</t>
  </si>
  <si>
    <t>A</t>
  </si>
  <si>
    <t>적용노무비</t>
  </si>
  <si>
    <t>산재보험료</t>
  </si>
  <si>
    <t>일위19참조</t>
  </si>
  <si>
    <t>재료비의</t>
  </si>
  <si>
    <t>가격정보</t>
  </si>
  <si>
    <t>금    액</t>
  </si>
  <si>
    <t>하도급대금지급보증수수료</t>
  </si>
  <si>
    <t>29</t>
  </si>
  <si>
    <t>9</t>
  </si>
  <si>
    <t>제33호표</t>
  </si>
  <si>
    <t>KSM-6020 1급(흑색)</t>
  </si>
  <si>
    <t>기계경비총괄표</t>
  </si>
  <si>
    <t>(A + 4 + 6) × 0.0</t>
  </si>
  <si>
    <t>폐기물 처리</t>
  </si>
  <si>
    <t>공기 압축기</t>
  </si>
  <si>
    <t>7</t>
  </si>
  <si>
    <t>27</t>
  </si>
  <si>
    <t>건설기계대여금지급보증서발급액</t>
  </si>
  <si>
    <t>환   경   보   전   비</t>
  </si>
  <si>
    <t>견적8참조</t>
  </si>
  <si>
    <t>제29호표</t>
  </si>
  <si>
    <t>금   액</t>
  </si>
  <si>
    <t>G × 0.1</t>
  </si>
  <si>
    <t>연   금   보   험   료</t>
  </si>
  <si>
    <t>계산결과값 자리수</t>
  </si>
  <si>
    <t>제8호표</t>
  </si>
  <si>
    <t>Sand Sweeping</t>
  </si>
  <si>
    <t>11</t>
  </si>
  <si>
    <t>총        원        가</t>
  </si>
  <si>
    <t>비</t>
  </si>
  <si>
    <t>수  량</t>
  </si>
  <si>
    <t>품   명</t>
  </si>
  <si>
    <t>동력브러쉬</t>
  </si>
  <si>
    <t>원가계산서</t>
  </si>
  <si>
    <t>건강보험료</t>
  </si>
  <si>
    <t>일   반   관   리   비</t>
  </si>
  <si>
    <t>15</t>
  </si>
  <si>
    <t>건   강   보   험   료</t>
  </si>
  <si>
    <t>주연료의</t>
  </si>
  <si>
    <t>일위29참조</t>
  </si>
  <si>
    <t>kg</t>
  </si>
  <si>
    <t>4" 그라인더용 디스크페퍼</t>
  </si>
  <si>
    <t>5mm</t>
  </si>
  <si>
    <t>연 마 지</t>
  </si>
  <si>
    <t>원</t>
  </si>
  <si>
    <t>직   접   재   료   비</t>
  </si>
  <si>
    <t>일위9참조</t>
  </si>
  <si>
    <t>견적단가</t>
  </si>
  <si>
    <t>산  출  근  거</t>
  </si>
  <si>
    <t>30</t>
  </si>
  <si>
    <t>선저방오도료</t>
  </si>
  <si>
    <t>개</t>
  </si>
  <si>
    <t>재료비</t>
  </si>
  <si>
    <t>일위16참조</t>
  </si>
  <si>
    <t>순   공  사    원   가</t>
  </si>
  <si>
    <t>산 업 안 전 보건관리비</t>
  </si>
  <si>
    <t>소                  계</t>
  </si>
  <si>
    <t>1/8*16/12*25/20*24/15</t>
  </si>
  <si>
    <t>당초합계</t>
  </si>
  <si>
    <t>제12호표</t>
  </si>
  <si>
    <t>계산값</t>
  </si>
  <si>
    <t>13</t>
  </si>
  <si>
    <t>일위대가총괄표</t>
  </si>
  <si>
    <t>견적16참조</t>
  </si>
  <si>
    <t>품    명</t>
  </si>
  <si>
    <t>제10호표</t>
  </si>
  <si>
    <t>기계경비적용기준</t>
  </si>
  <si>
    <t>광명단조합페인트</t>
  </si>
  <si>
    <t>일위14참조</t>
  </si>
  <si>
    <t>손  료</t>
  </si>
  <si>
    <t>견적14참조</t>
  </si>
  <si>
    <t>재 료 비</t>
  </si>
  <si>
    <t>당초경비</t>
  </si>
  <si>
    <t>견적12참조</t>
  </si>
  <si>
    <t>0%</t>
  </si>
  <si>
    <t>달러($)</t>
  </si>
  <si>
    <t>명    칭</t>
  </si>
  <si>
    <t>제16호표</t>
  </si>
  <si>
    <t>직   접   노   무   비</t>
  </si>
  <si>
    <t>일위12참조</t>
  </si>
  <si>
    <t>조합페인트칠(백색)</t>
  </si>
  <si>
    <t>Ton</t>
  </si>
  <si>
    <t>견적10참조</t>
  </si>
  <si>
    <t>1/8*16/12*25/20</t>
  </si>
  <si>
    <t xml:space="preserve"> </t>
  </si>
  <si>
    <t>바탕만들기</t>
  </si>
  <si>
    <t>㎥</t>
  </si>
  <si>
    <t>19</t>
  </si>
  <si>
    <t>당초노무비</t>
  </si>
  <si>
    <t>1.01%</t>
  </si>
  <si>
    <t>호  표</t>
  </si>
  <si>
    <t>일위10참조</t>
  </si>
  <si>
    <t>마르크(M)</t>
  </si>
  <si>
    <t>17</t>
  </si>
  <si>
    <t>제14호표</t>
  </si>
  <si>
    <t>㎡</t>
  </si>
  <si>
    <t>#120 (9"*11")</t>
  </si>
  <si>
    <t>hr</t>
  </si>
  <si>
    <t>일위30참조</t>
  </si>
  <si>
    <t>아연판 교체</t>
  </si>
  <si>
    <t>매</t>
  </si>
  <si>
    <t>산   재   보   험   료</t>
  </si>
  <si>
    <t>순</t>
  </si>
  <si>
    <t>유통물가</t>
  </si>
  <si>
    <t>가</t>
  </si>
  <si>
    <t>제34호표</t>
  </si>
  <si>
    <t>24</t>
  </si>
  <si>
    <t>제18호표</t>
  </si>
  <si>
    <t>15KW</t>
  </si>
  <si>
    <t>4</t>
  </si>
  <si>
    <t>노임단가</t>
  </si>
  <si>
    <t>규   격</t>
  </si>
  <si>
    <t>일위32참조</t>
  </si>
  <si>
    <t>내역서총괄표</t>
  </si>
  <si>
    <t>ℓ</t>
  </si>
  <si>
    <t>B</t>
  </si>
  <si>
    <t>식</t>
  </si>
  <si>
    <t>도        급        액</t>
  </si>
  <si>
    <t>도 장 공</t>
  </si>
  <si>
    <t>H</t>
  </si>
  <si>
    <t>일위18참조</t>
  </si>
  <si>
    <t>경     비</t>
  </si>
  <si>
    <t>1/8*16/12*25/20*14/12</t>
  </si>
  <si>
    <t>공 사 이 행 보증수수료</t>
  </si>
  <si>
    <t>고   용   보   험   료</t>
  </si>
  <si>
    <t>(1 + 2 + 3 )</t>
  </si>
  <si>
    <t>적용단가</t>
  </si>
  <si>
    <t>주연료</t>
  </si>
  <si>
    <t>환경보전비</t>
  </si>
  <si>
    <t>선체수리</t>
  </si>
  <si>
    <t>제30호표</t>
  </si>
  <si>
    <t>견적18참조</t>
  </si>
  <si>
    <t>일위34참조</t>
  </si>
  <si>
    <t>F</t>
  </si>
  <si>
    <t>간접노무비</t>
  </si>
  <si>
    <t>×</t>
  </si>
  <si>
    <t>노무비</t>
  </si>
  <si>
    <t>연금보험료</t>
  </si>
  <si>
    <t>총원가</t>
  </si>
  <si>
    <t>일반관리비</t>
  </si>
  <si>
    <t>합     계</t>
  </si>
  <si>
    <t>간   접   노   무   비</t>
  </si>
  <si>
    <t>20</t>
  </si>
  <si>
    <t>제32호표</t>
  </si>
  <si>
    <t>경  비 소수 1 미만 절하</t>
  </si>
  <si>
    <t>0.3%</t>
  </si>
  <si>
    <t>page</t>
  </si>
  <si>
    <t>일위5참조</t>
  </si>
  <si>
    <t>선체도장</t>
  </si>
  <si>
    <t>제2호표</t>
  </si>
  <si>
    <t>B × 0.0101</t>
  </si>
  <si>
    <t>노</t>
  </si>
  <si>
    <t>견적2참조</t>
  </si>
  <si>
    <t>산업안전보건관리비</t>
  </si>
  <si>
    <t>제23호표</t>
  </si>
  <si>
    <t>골재세척설비</t>
  </si>
  <si>
    <t>환 율 (/￦)</t>
  </si>
  <si>
    <t>일위27참조</t>
  </si>
  <si>
    <t>견적25참조</t>
  </si>
  <si>
    <t>10(-7)</t>
  </si>
  <si>
    <t>26</t>
  </si>
  <si>
    <t>일위7참조</t>
  </si>
  <si>
    <t>6</t>
  </si>
  <si>
    <t>8</t>
  </si>
  <si>
    <t>일위25참조</t>
  </si>
  <si>
    <t>인</t>
  </si>
  <si>
    <t>제21호표</t>
  </si>
  <si>
    <t>28</t>
  </si>
  <si>
    <t>3.56%</t>
  </si>
  <si>
    <t>일위23참조</t>
  </si>
  <si>
    <t>간   접   재   료   비</t>
  </si>
  <si>
    <t>조합페인트칠(회색)</t>
  </si>
  <si>
    <t>22</t>
  </si>
  <si>
    <t>견적6참조</t>
  </si>
  <si>
    <t>강모래</t>
  </si>
  <si>
    <t>2</t>
  </si>
  <si>
    <t>무</t>
  </si>
  <si>
    <t>순공사원가</t>
  </si>
  <si>
    <t>제27호표</t>
  </si>
  <si>
    <t>물가자료</t>
  </si>
  <si>
    <t>견적23참조</t>
  </si>
  <si>
    <t>재</t>
  </si>
  <si>
    <t>품     명</t>
  </si>
  <si>
    <t>일위1참조</t>
  </si>
  <si>
    <t>제6호표</t>
  </si>
  <si>
    <t>합    계</t>
  </si>
  <si>
    <t>제25호표</t>
  </si>
  <si>
    <t>견적4참조</t>
  </si>
  <si>
    <t>2. 공기 압축기</t>
  </si>
  <si>
    <t>D</t>
  </si>
  <si>
    <t>일위21참조</t>
  </si>
  <si>
    <t>J</t>
  </si>
  <si>
    <t>료</t>
  </si>
  <si>
    <t>기타경비</t>
  </si>
  <si>
    <t>제4호표</t>
  </si>
  <si>
    <t>일위3참조</t>
  </si>
  <si>
    <t>산   출   근   거</t>
  </si>
  <si>
    <t>(A + 4 + 6) ×0.0</t>
  </si>
  <si>
    <t>A-9</t>
  </si>
  <si>
    <t>당초재료비</t>
  </si>
  <si>
    <t>10%</t>
  </si>
  <si>
    <t>견적21참조</t>
  </si>
  <si>
    <t>공종</t>
  </si>
  <si>
    <t>순 공 사 비</t>
  </si>
  <si>
    <t>파운드(L)</t>
  </si>
  <si>
    <t/>
  </si>
  <si>
    <t>2026년(상)</t>
    <phoneticPr fontId="5" type="noConversion"/>
  </si>
  <si>
    <t>4" 그라인더용 디스크페퍼</t>
    <phoneticPr fontId="5" type="noConversion"/>
  </si>
  <si>
    <t>씨체스트 개방 소제</t>
    <phoneticPr fontId="5" type="noConversion"/>
  </si>
  <si>
    <t>앰프 거치대 교체</t>
    <phoneticPr fontId="5" type="noConversion"/>
  </si>
  <si>
    <t>핸드레일 및 고정 와이어 제작</t>
    <phoneticPr fontId="5" type="noConversion"/>
  </si>
  <si>
    <t>조타기 리피터 콤파스 전원공급 회로 수리</t>
    <phoneticPr fontId="5" type="noConversion"/>
  </si>
  <si>
    <t>프로펠러 발출 및 피치조정</t>
    <phoneticPr fontId="5" type="noConversion"/>
  </si>
  <si>
    <t>양현 주기관 필터류 및 윤활유 교체</t>
    <phoneticPr fontId="5" type="noConversion"/>
  </si>
  <si>
    <t>우현 주기관 냉각수 수위 저하 센서 교체</t>
    <phoneticPr fontId="5" type="noConversion"/>
  </si>
  <si>
    <t>발전기 필터류 및 윤활유 교체</t>
    <phoneticPr fontId="5" type="noConversion"/>
  </si>
  <si>
    <t>발전기 연료유 펌프 교체</t>
  </si>
  <si>
    <t>타기 유압 실린더 실 교체</t>
    <phoneticPr fontId="5" type="noConversion"/>
  </si>
  <si>
    <t>타기실 공기관 확장 및 환풍기 설치</t>
    <phoneticPr fontId="5" type="noConversion"/>
  </si>
  <si>
    <t>타기실 공기관 추가 설치</t>
    <phoneticPr fontId="5" type="noConversion"/>
  </si>
  <si>
    <t>배전반 절연저항 측정</t>
    <phoneticPr fontId="5" type="noConversion"/>
  </si>
  <si>
    <t>조타실 콘솔 점검구 설치</t>
    <phoneticPr fontId="5" type="noConversion"/>
  </si>
  <si>
    <t>식</t>
    <phoneticPr fontId="5" type="noConversion"/>
  </si>
  <si>
    <t>선박검사 수검 및 수수료</t>
    <phoneticPr fontId="5" type="noConversion"/>
  </si>
  <si>
    <t>제2종중간검사</t>
    <phoneticPr fontId="5" type="noConversion"/>
  </si>
  <si>
    <t>기타공사</t>
    <phoneticPr fontId="5" type="noConversion"/>
  </si>
  <si>
    <t>26年 개정</t>
    <phoneticPr fontId="5" type="noConversion"/>
  </si>
  <si>
    <t>아연판 교체</t>
    <phoneticPr fontId="5" type="noConversion"/>
  </si>
  <si>
    <t>경광등 및 스위치 박스 교체</t>
    <phoneticPr fontId="5" type="noConversion"/>
  </si>
  <si>
    <t xml:space="preserve">             </t>
    <phoneticPr fontId="5" type="noConversion"/>
  </si>
  <si>
    <t>발전기 필터류 및 윤활유 교체</t>
  </si>
  <si>
    <t>발전기 연료유 펌프 교체</t>
    <phoneticPr fontId="5" type="noConversion"/>
  </si>
  <si>
    <t>타기 유압 실린더 실 교체</t>
  </si>
  <si>
    <t>타기실 공기관 확장 및 환풍기 설치</t>
  </si>
  <si>
    <t>타기실 공기관 추가 설치</t>
  </si>
  <si>
    <t>제2종 중간검사</t>
    <phoneticPr fontId="5" type="noConversion"/>
  </si>
  <si>
    <t>앰프 거치대 교체</t>
  </si>
  <si>
    <t xml:space="preserve">핸드레일 및 고정 와이어 제작 </t>
  </si>
  <si>
    <t>조타기 리피터 콤파스 전원공급 회로 수리</t>
  </si>
  <si>
    <t>양현 주기관 필터류 및 윤활유 교체</t>
  </si>
  <si>
    <t>우현 주기관 냉각수 수위 저하 센서 교체</t>
  </si>
  <si>
    <t>폐기물 처리</t>
    <phoneticPr fontId="5" type="noConversion"/>
  </si>
  <si>
    <t>3.11%</t>
    <phoneticPr fontId="5" type="noConversion"/>
  </si>
  <si>
    <t>8%</t>
    <phoneticPr fontId="5" type="noConversion"/>
  </si>
  <si>
    <t>10.00%</t>
    <phoneticPr fontId="5" type="noConversion"/>
  </si>
  <si>
    <t>(B + C + E)  ×0.1000</t>
    <phoneticPr fontId="5" type="noConversion"/>
  </si>
  <si>
    <t>D × 0.08</t>
    <phoneticPr fontId="5" type="noConversion"/>
  </si>
  <si>
    <t>(A + 4) × 0.0311</t>
    <phoneticPr fontId="5" type="noConversion"/>
  </si>
  <si>
    <t>A/F(적갈색)</t>
    <phoneticPr fontId="5" type="noConversion"/>
  </si>
  <si>
    <t>KSM-6020 1종 1급(백색)</t>
    <phoneticPr fontId="5" type="noConversion"/>
  </si>
  <si>
    <t>회색</t>
    <phoneticPr fontId="5" type="noConversion"/>
  </si>
  <si>
    <t>프로펠러 발출 및 피치 조정</t>
    <phoneticPr fontId="5" type="noConversion"/>
  </si>
  <si>
    <t>17.5%</t>
    <phoneticPr fontId="5" type="noConversion"/>
  </si>
  <si>
    <t>4 × 0.175</t>
    <phoneticPr fontId="5" type="noConversion"/>
  </si>
  <si>
    <t>5%</t>
    <phoneticPr fontId="5" type="noConversion"/>
  </si>
  <si>
    <t>(A + B) × 0.05</t>
    <phoneticPr fontId="5" type="noConversion"/>
  </si>
  <si>
    <t xml:space="preserve"> </t>
    <phoneticPr fontId="5" type="noConversion"/>
  </si>
  <si>
    <t xml:space="preserve">LED 장방형 경광등 및 스위치 박스 교체 </t>
    <phoneticPr fontId="5" type="noConversion"/>
  </si>
  <si>
    <t>LED 장방형 경광등 및 스위치 박스 교체</t>
    <phoneticPr fontId="5" type="noConversion"/>
  </si>
  <si>
    <t>소화기 충약 점검 및 신품 교체</t>
    <phoneticPr fontId="5" type="noConversion"/>
  </si>
  <si>
    <t>A-9</t>
    <phoneticPr fontId="5" type="noConversion"/>
  </si>
  <si>
    <t>하328(26.8)</t>
    <phoneticPr fontId="5" type="noConversion"/>
  </si>
  <si>
    <t>부536(26.8)</t>
    <phoneticPr fontId="5" type="noConversion"/>
  </si>
  <si>
    <t>62(26.8)</t>
    <phoneticPr fontId="5" type="noConversion"/>
  </si>
  <si>
    <t>61(26.8)</t>
    <phoneticPr fontId="5" type="noConversion"/>
  </si>
  <si>
    <t>101(26.8)</t>
    <phoneticPr fontId="5" type="noConversion"/>
  </si>
  <si>
    <t>1337(26.8)</t>
    <phoneticPr fontId="5" type="noConversion"/>
  </si>
  <si>
    <t>1412(26.8)</t>
    <phoneticPr fontId="5" type="noConversion"/>
  </si>
  <si>
    <t>1168(26.8)</t>
    <phoneticPr fontId="5" type="noConversion"/>
  </si>
  <si>
    <t>1078(26.8)</t>
    <phoneticPr fontId="5" type="noConversion"/>
  </si>
  <si>
    <t>589(26.8)</t>
    <phoneticPr fontId="5" type="noConversion"/>
  </si>
  <si>
    <t>492(26.8)</t>
    <phoneticPr fontId="5" type="noConversion"/>
  </si>
  <si>
    <t>466(26.8)</t>
    <phoneticPr fontId="5" type="noConversion"/>
  </si>
  <si>
    <t>500(26.8)</t>
    <phoneticPr fontId="5" type="noConversion"/>
  </si>
  <si>
    <t>614(26.8)</t>
    <phoneticPr fontId="5" type="noConversion"/>
  </si>
  <si>
    <t>610(26.8)</t>
    <phoneticPr fontId="5" type="noConversion"/>
  </si>
  <si>
    <t>593(26.8)</t>
    <phoneticPr fontId="5" type="noConversion"/>
  </si>
  <si>
    <t>588(26.8)</t>
    <phoneticPr fontId="5" type="noConversion"/>
  </si>
  <si>
    <t>468(26.8)</t>
    <phoneticPr fontId="5" type="noConversion"/>
  </si>
  <si>
    <t>615(26.8)</t>
    <phoneticPr fontId="5" type="noConversion"/>
  </si>
  <si>
    <t>하41(26.8)</t>
    <phoneticPr fontId="5" type="noConversion"/>
  </si>
  <si>
    <t>191(26.8)</t>
    <phoneticPr fontId="5" type="noConversion"/>
  </si>
  <si>
    <t>200mm * 100mm * 230mm</t>
  </si>
  <si>
    <t>200mm * 100mm * 230mm</t>
    <phoneticPr fontId="5" type="noConversion"/>
  </si>
  <si>
    <t>1185mm * 305mm * 215mm</t>
    <phoneticPr fontId="5" type="noConversion"/>
  </si>
  <si>
    <t>양현 주기관 해수 스트레이너의 거름망 교체</t>
    <phoneticPr fontId="5" type="noConversion"/>
  </si>
  <si>
    <t>좌현 주기관 알터네이터 수리</t>
    <phoneticPr fontId="5" type="noConversion"/>
  </si>
  <si>
    <t>발전기 해수 스트레이너의 거름망 교체</t>
    <phoneticPr fontId="5" type="noConversion"/>
  </si>
  <si>
    <t>기관실 우현 해수펌프 파이프 호스 교체</t>
    <phoneticPr fontId="5" type="noConversion"/>
  </si>
  <si>
    <t>로켓낙하산 신호탄, 등대표 및 조석표, 자동심장충격기(배터리 포함) 구매</t>
    <phoneticPr fontId="5" type="noConversion"/>
  </si>
  <si>
    <t>발전기 해수스트레이너의 거름망 교체</t>
    <phoneticPr fontId="5" type="noConversion"/>
  </si>
  <si>
    <r>
      <t xml:space="preserve">2026. 8. 28. </t>
    </r>
    <r>
      <rPr>
        <sz val="10"/>
        <color indexed="8"/>
        <rFont val="돋움"/>
        <family val="3"/>
        <charset val="129"/>
      </rPr>
      <t>매매기준율</t>
    </r>
    <phoneticPr fontId="5" type="noConversion"/>
  </si>
  <si>
    <t>핸드레일 1m * 32Ø(32), 와이어 400cm*15mm(4), 
420cm*15mm(3), 910cm*15mm(4)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</si>
</sst>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########"/>
    <numFmt numFmtId="177" formatCode="#,##0.##"/>
    <numFmt numFmtId="178" formatCode="#,##0.#######"/>
    <numFmt numFmtId="179" formatCode="#,##0.#########"/>
  </numFmts>
  <fonts count="12" x14ac:knownFonts="1">
    <font>
      <sz val="10"/>
      <color indexed="8"/>
      <name val="Arial"/>
      <family val="2"/>
    </font>
    <font>
      <b/>
      <sz val="20"/>
      <color indexed="8"/>
      <name val="Arial"/>
      <family val="2"/>
    </font>
    <font>
      <b/>
      <sz val="9"/>
      <color indexed="8"/>
      <name val="굴림체"/>
      <family val="3"/>
    </font>
    <font>
      <sz val="9"/>
      <color indexed="8"/>
      <name val="굴림체"/>
      <family val="3"/>
    </font>
    <font>
      <b/>
      <sz val="13"/>
      <color indexed="8"/>
      <name val="Arial"/>
      <family val="2"/>
    </font>
    <font>
      <sz val="8"/>
      <name val="돋움"/>
      <family val="3"/>
      <charset val="129"/>
    </font>
    <font>
      <sz val="10"/>
      <color indexed="8"/>
      <name val="돋움"/>
      <family val="3"/>
      <charset val="129"/>
    </font>
    <font>
      <sz val="9"/>
      <color indexed="8"/>
      <name val="굴림체"/>
      <family val="3"/>
    </font>
    <font>
      <sz val="9"/>
      <color theme="1"/>
      <name val="굴림체"/>
      <family val="3"/>
    </font>
    <font>
      <sz val="9"/>
      <color rgb="FFFF0000"/>
      <name val="굴림체"/>
      <family val="3"/>
    </font>
    <font>
      <sz val="10"/>
      <color theme="1"/>
      <name val="Arial"/>
      <family val="2"/>
    </font>
    <font>
      <sz val="9"/>
      <color rgb="FF000000"/>
      <name val="굴림체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0"/>
      </bottom>
      <diagonal/>
    </border>
    <border>
      <left style="hair">
        <color indexed="64"/>
      </left>
      <right style="hair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0"/>
      </bottom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3" fontId="2" fillId="0" borderId="9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0" fillId="0" borderId="0" xfId="0" applyNumberFormat="1"/>
    <xf numFmtId="3" fontId="3" fillId="0" borderId="13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horizontal="left" vertical="center"/>
    </xf>
    <xf numFmtId="3" fontId="3" fillId="0" borderId="14" xfId="0" applyNumberFormat="1" applyFont="1" applyBorder="1" applyAlignment="1">
      <alignment horizontal="center" vertical="center"/>
    </xf>
    <xf numFmtId="3" fontId="3" fillId="0" borderId="14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horizontal="left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left" vertical="center"/>
    </xf>
    <xf numFmtId="3" fontId="3" fillId="0" borderId="16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3" fontId="0" fillId="0" borderId="18" xfId="0" applyNumberFormat="1" applyBorder="1"/>
    <xf numFmtId="176" fontId="0" fillId="0" borderId="18" xfId="0" applyNumberFormat="1" applyBorder="1"/>
    <xf numFmtId="0" fontId="0" fillId="0" borderId="19" xfId="0" applyBorder="1"/>
    <xf numFmtId="0" fontId="0" fillId="0" borderId="18" xfId="0" applyBorder="1" applyAlignment="1">
      <alignment horizontal="center"/>
    </xf>
    <xf numFmtId="3" fontId="0" fillId="0" borderId="18" xfId="0" applyNumberFormat="1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5" xfId="0" applyBorder="1"/>
    <xf numFmtId="0" fontId="0" fillId="0" borderId="8" xfId="0" applyBorder="1"/>
    <xf numFmtId="3" fontId="2" fillId="0" borderId="13" xfId="0" applyNumberFormat="1" applyFont="1" applyBorder="1" applyAlignment="1">
      <alignment horizontal="left" vertical="center"/>
    </xf>
    <xf numFmtId="3" fontId="2" fillId="0" borderId="14" xfId="0" applyNumberFormat="1" applyFont="1" applyBorder="1" applyAlignment="1">
      <alignment horizontal="left" vertical="center"/>
    </xf>
    <xf numFmtId="3" fontId="3" fillId="0" borderId="22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right" vertical="center"/>
    </xf>
    <xf numFmtId="3" fontId="3" fillId="0" borderId="15" xfId="0" applyNumberFormat="1" applyFont="1" applyBorder="1" applyAlignment="1">
      <alignment vertical="center"/>
    </xf>
    <xf numFmtId="3" fontId="3" fillId="0" borderId="13" xfId="0" applyNumberFormat="1" applyFont="1" applyBorder="1" applyAlignment="1">
      <alignment horizontal="left" vertical="center"/>
    </xf>
    <xf numFmtId="177" fontId="3" fillId="0" borderId="14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horizontal="left" vertical="center"/>
    </xf>
    <xf numFmtId="3" fontId="3" fillId="0" borderId="15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3" fontId="3" fillId="0" borderId="8" xfId="0" applyNumberFormat="1" applyFont="1" applyBorder="1" applyAlignment="1">
      <alignment horizontal="right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right" vertical="center"/>
    </xf>
    <xf numFmtId="3" fontId="2" fillId="0" borderId="15" xfId="0" applyNumberFormat="1" applyFont="1" applyBorder="1" applyAlignment="1">
      <alignment horizontal="left" vertical="center"/>
    </xf>
    <xf numFmtId="179" fontId="3" fillId="0" borderId="14" xfId="0" applyNumberFormat="1" applyFont="1" applyBorder="1" applyAlignment="1">
      <alignment horizontal="right" vertical="center"/>
    </xf>
    <xf numFmtId="176" fontId="3" fillId="0" borderId="14" xfId="0" applyNumberFormat="1" applyFont="1" applyBorder="1" applyAlignment="1">
      <alignment vertical="center"/>
    </xf>
    <xf numFmtId="179" fontId="3" fillId="0" borderId="7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 vertical="center"/>
    </xf>
    <xf numFmtId="3" fontId="2" fillId="0" borderId="14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6" xfId="0" applyNumberFormat="1" applyFont="1" applyBorder="1" applyAlignment="1">
      <alignment horizontal="right" vertical="center"/>
    </xf>
    <xf numFmtId="3" fontId="3" fillId="0" borderId="31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3" fillId="0" borderId="32" xfId="0" applyNumberFormat="1" applyFont="1" applyBorder="1" applyAlignment="1">
      <alignment horizontal="left" vertical="center"/>
    </xf>
    <xf numFmtId="3" fontId="3" fillId="0" borderId="4" xfId="0" applyNumberFormat="1" applyFont="1" applyBorder="1" applyAlignment="1">
      <alignment horizontal="right" vertical="center"/>
    </xf>
    <xf numFmtId="3" fontId="3" fillId="0" borderId="27" xfId="0" applyNumberFormat="1" applyFont="1" applyBorder="1" applyAlignment="1">
      <alignment horizontal="left" vertical="center"/>
    </xf>
    <xf numFmtId="3" fontId="3" fillId="0" borderId="22" xfId="0" applyNumberFormat="1" applyFont="1" applyBorder="1" applyAlignment="1">
      <alignment horizontal="left" vertical="center"/>
    </xf>
    <xf numFmtId="3" fontId="3" fillId="0" borderId="16" xfId="0" applyNumberFormat="1" applyFont="1" applyBorder="1" applyAlignment="1">
      <alignment horizontal="left" vertical="center"/>
    </xf>
    <xf numFmtId="3" fontId="3" fillId="0" borderId="33" xfId="0" applyNumberFormat="1" applyFont="1" applyBorder="1" applyAlignment="1">
      <alignment horizontal="left" vertical="center"/>
    </xf>
    <xf numFmtId="3" fontId="3" fillId="0" borderId="29" xfId="0" applyNumberFormat="1" applyFont="1" applyBorder="1" applyAlignment="1">
      <alignment horizontal="left" vertical="center"/>
    </xf>
    <xf numFmtId="3" fontId="3" fillId="0" borderId="5" xfId="0" applyNumberFormat="1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left" vertical="center"/>
    </xf>
    <xf numFmtId="3" fontId="3" fillId="0" borderId="34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left" vertical="center"/>
    </xf>
    <xf numFmtId="3" fontId="3" fillId="0" borderId="35" xfId="0" applyNumberFormat="1" applyFont="1" applyBorder="1" applyAlignment="1">
      <alignment horizontal="center" vertical="center"/>
    </xf>
    <xf numFmtId="3" fontId="3" fillId="0" borderId="35" xfId="0" applyNumberFormat="1" applyFont="1" applyBorder="1" applyAlignment="1">
      <alignment vertical="center"/>
    </xf>
    <xf numFmtId="3" fontId="3" fillId="0" borderId="36" xfId="0" applyNumberFormat="1" applyFont="1" applyBorder="1" applyAlignment="1">
      <alignment horizontal="left" vertical="center"/>
    </xf>
    <xf numFmtId="3" fontId="3" fillId="2" borderId="14" xfId="0" applyNumberFormat="1" applyFont="1" applyFill="1" applyBorder="1" applyAlignment="1">
      <alignment horizontal="left" vertical="center"/>
    </xf>
    <xf numFmtId="3" fontId="8" fillId="0" borderId="16" xfId="0" applyNumberFormat="1" applyFont="1" applyBorder="1" applyAlignment="1">
      <alignment vertical="center"/>
    </xf>
    <xf numFmtId="0" fontId="8" fillId="0" borderId="14" xfId="0" applyFont="1" applyBorder="1" applyAlignment="1">
      <alignment horizontal="left" vertical="center"/>
    </xf>
    <xf numFmtId="3" fontId="9" fillId="0" borderId="16" xfId="0" applyNumberFormat="1" applyFont="1" applyBorder="1" applyAlignment="1">
      <alignment vertical="center"/>
    </xf>
    <xf numFmtId="3" fontId="9" fillId="0" borderId="14" xfId="0" applyNumberFormat="1" applyFont="1" applyBorder="1" applyAlignment="1">
      <alignment horizontal="left" vertical="center"/>
    </xf>
    <xf numFmtId="3" fontId="8" fillId="0" borderId="14" xfId="0" applyNumberFormat="1" applyFont="1" applyBorder="1" applyAlignment="1">
      <alignment horizontal="left" vertical="center"/>
    </xf>
    <xf numFmtId="3" fontId="3" fillId="0" borderId="14" xfId="0" applyNumberFormat="1" applyFont="1" applyBorder="1" applyAlignment="1">
      <alignment horizontal="left" vertical="center" wrapText="1"/>
    </xf>
    <xf numFmtId="176" fontId="10" fillId="0" borderId="18" xfId="0" applyNumberFormat="1" applyFont="1" applyBorder="1"/>
    <xf numFmtId="0" fontId="10" fillId="0" borderId="18" xfId="0" applyFont="1" applyBorder="1" applyAlignment="1">
      <alignment horizontal="left" vertical="center"/>
    </xf>
    <xf numFmtId="3" fontId="3" fillId="0" borderId="15" xfId="0" quotePrefix="1" applyNumberFormat="1" applyFont="1" applyBorder="1" applyAlignment="1">
      <alignment horizontal="left" vertical="center"/>
    </xf>
    <xf numFmtId="3" fontId="3" fillId="0" borderId="37" xfId="0" applyNumberFormat="1" applyFont="1" applyBorder="1" applyAlignment="1">
      <alignment horizontal="left" vertical="center"/>
    </xf>
    <xf numFmtId="3" fontId="2" fillId="0" borderId="37" xfId="0" applyNumberFormat="1" applyFont="1" applyBorder="1" applyAlignment="1">
      <alignment horizontal="left" vertical="center"/>
    </xf>
    <xf numFmtId="3" fontId="2" fillId="0" borderId="14" xfId="0" applyNumberFormat="1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/>
    </xf>
    <xf numFmtId="3" fontId="3" fillId="0" borderId="38" xfId="0" applyNumberFormat="1" applyFont="1" applyBorder="1" applyAlignment="1">
      <alignment horizontal="left" vertical="center"/>
    </xf>
    <xf numFmtId="49" fontId="3" fillId="0" borderId="1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3" fontId="3" fillId="0" borderId="37" xfId="0" applyNumberFormat="1" applyFont="1" applyBorder="1" applyAlignment="1">
      <alignment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8" xfId="0" applyNumberFormat="1" applyFont="1" applyBorder="1" applyAlignment="1">
      <alignment vertical="center"/>
    </xf>
    <xf numFmtId="3" fontId="3" fillId="0" borderId="38" xfId="0" applyNumberFormat="1" applyFont="1" applyBorder="1" applyAlignment="1">
      <alignment horizontal="right" vertical="center"/>
    </xf>
    <xf numFmtId="3" fontId="3" fillId="0" borderId="40" xfId="0" applyNumberFormat="1" applyFont="1" applyBorder="1" applyAlignment="1">
      <alignment horizontal="left" vertical="center"/>
    </xf>
    <xf numFmtId="179" fontId="3" fillId="0" borderId="38" xfId="0" applyNumberFormat="1" applyFont="1" applyBorder="1" applyAlignment="1">
      <alignment horizontal="right" vertical="center"/>
    </xf>
    <xf numFmtId="3" fontId="3" fillId="0" borderId="37" xfId="0" applyNumberFormat="1" applyFont="1" applyBorder="1" applyAlignment="1">
      <alignment horizontal="right" vertical="center"/>
    </xf>
    <xf numFmtId="3" fontId="2" fillId="0" borderId="39" xfId="0" applyNumberFormat="1" applyFont="1" applyBorder="1" applyAlignment="1">
      <alignment horizontal="center" vertical="center"/>
    </xf>
    <xf numFmtId="3" fontId="2" fillId="0" borderId="38" xfId="0" applyNumberFormat="1" applyFont="1" applyBorder="1" applyAlignment="1">
      <alignment horizontal="left" vertical="center"/>
    </xf>
    <xf numFmtId="3" fontId="2" fillId="0" borderId="38" xfId="0" applyNumberFormat="1" applyFont="1" applyBorder="1" applyAlignment="1">
      <alignment horizontal="center" vertical="center"/>
    </xf>
    <xf numFmtId="3" fontId="2" fillId="0" borderId="38" xfId="0" applyNumberFormat="1" applyFont="1" applyBorder="1" applyAlignment="1">
      <alignment horizontal="right" vertical="center"/>
    </xf>
    <xf numFmtId="3" fontId="2" fillId="0" borderId="40" xfId="0" applyNumberFormat="1" applyFont="1" applyBorder="1" applyAlignment="1">
      <alignment horizontal="left" vertical="center"/>
    </xf>
    <xf numFmtId="3" fontId="3" fillId="0" borderId="41" xfId="0" applyNumberFormat="1" applyFont="1" applyBorder="1" applyAlignment="1">
      <alignment horizontal="left" vertical="center"/>
    </xf>
    <xf numFmtId="3" fontId="3" fillId="0" borderId="35" xfId="0" applyNumberFormat="1" applyFont="1" applyBorder="1" applyAlignment="1">
      <alignment horizontal="right" vertical="center"/>
    </xf>
    <xf numFmtId="3" fontId="7" fillId="0" borderId="14" xfId="0" applyNumberFormat="1" applyFont="1" applyBorder="1" applyAlignment="1">
      <alignment horizontal="left" vertical="center"/>
    </xf>
    <xf numFmtId="3" fontId="2" fillId="0" borderId="34" xfId="0" applyNumberFormat="1" applyFont="1" applyBorder="1" applyAlignment="1">
      <alignment horizontal="left" vertical="center"/>
    </xf>
    <xf numFmtId="3" fontId="2" fillId="0" borderId="35" xfId="0" applyNumberFormat="1" applyFont="1" applyBorder="1" applyAlignment="1">
      <alignment horizontal="left" vertical="center"/>
    </xf>
    <xf numFmtId="3" fontId="2" fillId="0" borderId="35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horizontal="center" vertical="center"/>
    </xf>
    <xf numFmtId="3" fontId="2" fillId="0" borderId="41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horizontal="right" vertical="center"/>
    </xf>
    <xf numFmtId="3" fontId="3" fillId="0" borderId="41" xfId="0" applyNumberFormat="1" applyFont="1" applyBorder="1" applyAlignment="1">
      <alignment horizontal="right" vertical="center"/>
    </xf>
    <xf numFmtId="3" fontId="2" fillId="0" borderId="41" xfId="0" applyNumberFormat="1" applyFont="1" applyBorder="1" applyAlignment="1">
      <alignment horizontal="right" vertical="center"/>
    </xf>
    <xf numFmtId="3" fontId="2" fillId="0" borderId="36" xfId="0" applyNumberFormat="1" applyFont="1" applyBorder="1" applyAlignment="1">
      <alignment horizontal="left" vertical="center"/>
    </xf>
    <xf numFmtId="3" fontId="2" fillId="0" borderId="39" xfId="0" applyNumberFormat="1" applyFont="1" applyBorder="1" applyAlignment="1">
      <alignment horizontal="left" vertical="center"/>
    </xf>
    <xf numFmtId="3" fontId="2" fillId="0" borderId="38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horizontal="right" vertical="center"/>
    </xf>
    <xf numFmtId="3" fontId="2" fillId="0" borderId="42" xfId="0" applyNumberFormat="1" applyFont="1" applyBorder="1" applyAlignment="1">
      <alignment horizontal="center" vertical="center"/>
    </xf>
    <xf numFmtId="3" fontId="2" fillId="0" borderId="4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3" fontId="2" fillId="0" borderId="49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26" xfId="0" applyNumberFormat="1" applyFont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 vertical="center"/>
    </xf>
    <xf numFmtId="3" fontId="2" fillId="0" borderId="47" xfId="0" applyNumberFormat="1" applyFont="1" applyBorder="1" applyAlignment="1">
      <alignment horizontal="center" vertical="center"/>
    </xf>
    <xf numFmtId="3" fontId="2" fillId="0" borderId="48" xfId="0" applyNumberFormat="1" applyFont="1" applyBorder="1" applyAlignment="1">
      <alignment horizontal="center" vertical="center"/>
    </xf>
    <xf numFmtId="3" fontId="3" fillId="0" borderId="22" xfId="0" applyNumberFormat="1" applyFont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177" fontId="3" fillId="0" borderId="22" xfId="0" applyNumberFormat="1" applyFont="1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70120-3BF1-4E92-A233-95D2719DB59B}">
  <dimension ref="B1:L52"/>
  <sheetViews>
    <sheetView tabSelected="1" workbookViewId="0">
      <pane ySplit="3" topLeftCell="A4" activePane="bottomLeft" state="frozen"/>
      <selection pane="bottomLeft" activeCell="B1" sqref="B1:H2"/>
    </sheetView>
  </sheetViews>
  <sheetFormatPr defaultRowHeight="12.75" x14ac:dyDescent="0.2"/>
  <cols>
    <col min="1" max="1" width="0.7109375" customWidth="1"/>
    <col min="2" max="3" width="2.7109375" customWidth="1"/>
    <col min="4" max="4" width="19.28515625" customWidth="1"/>
    <col min="5" max="5" width="4.7109375" customWidth="1"/>
    <col min="6" max="6" width="15.42578125" customWidth="1"/>
    <col min="7" max="7" width="5.42578125" customWidth="1"/>
    <col min="8" max="8" width="35.5703125" customWidth="1"/>
  </cols>
  <sheetData>
    <row r="1" spans="2:8" ht="24.95" customHeight="1" x14ac:dyDescent="0.2">
      <c r="B1" s="142" t="s">
        <v>178</v>
      </c>
      <c r="C1" s="142"/>
      <c r="D1" s="142"/>
      <c r="E1" s="142"/>
      <c r="F1" s="142"/>
      <c r="G1" s="142"/>
      <c r="H1" s="142"/>
    </row>
    <row r="2" spans="2:8" ht="9.9499999999999993" customHeight="1" x14ac:dyDescent="0.2">
      <c r="B2" s="143"/>
      <c r="C2" s="143"/>
      <c r="D2" s="143"/>
      <c r="E2" s="143"/>
      <c r="F2" s="143"/>
      <c r="G2" s="143"/>
      <c r="H2" s="143"/>
    </row>
    <row r="3" spans="2:8" ht="33.6" customHeight="1" x14ac:dyDescent="0.2">
      <c r="B3" s="140" t="s">
        <v>51</v>
      </c>
      <c r="C3" s="141"/>
      <c r="D3" s="141"/>
      <c r="E3" s="1" t="s">
        <v>24</v>
      </c>
      <c r="F3" s="2" t="s">
        <v>150</v>
      </c>
      <c r="G3" s="2" t="s">
        <v>117</v>
      </c>
      <c r="H3" s="3" t="s">
        <v>341</v>
      </c>
    </row>
    <row r="4" spans="2:8" ht="22.35" customHeight="1" x14ac:dyDescent="0.2">
      <c r="B4" s="76" t="s">
        <v>350</v>
      </c>
      <c r="C4" s="77" t="s">
        <v>326</v>
      </c>
      <c r="D4" s="78" t="s">
        <v>190</v>
      </c>
      <c r="E4" s="79" t="s">
        <v>90</v>
      </c>
      <c r="F4" s="4"/>
      <c r="G4" s="80" t="s">
        <v>350</v>
      </c>
      <c r="H4" s="81" t="s">
        <v>350</v>
      </c>
    </row>
    <row r="5" spans="2:8" ht="22.35" customHeight="1" x14ac:dyDescent="0.2">
      <c r="B5" s="76" t="s">
        <v>350</v>
      </c>
      <c r="C5" s="77" t="s">
        <v>337</v>
      </c>
      <c r="D5" s="78" t="s">
        <v>315</v>
      </c>
      <c r="E5" s="79" t="s">
        <v>320</v>
      </c>
      <c r="F5" s="80" t="str">
        <f>내역서!L32</f>
        <v>1,631,743</v>
      </c>
      <c r="G5" s="80" t="s">
        <v>350</v>
      </c>
      <c r="H5" s="81" t="s">
        <v>350</v>
      </c>
    </row>
    <row r="6" spans="2:8" ht="22.35" customHeight="1" x14ac:dyDescent="0.2">
      <c r="B6" s="76" t="s">
        <v>350</v>
      </c>
      <c r="C6" s="77" t="s">
        <v>174</v>
      </c>
      <c r="D6" s="82" t="s">
        <v>137</v>
      </c>
      <c r="E6" s="83" t="s">
        <v>127</v>
      </c>
      <c r="F6" s="18"/>
      <c r="G6" s="57" t="s">
        <v>350</v>
      </c>
      <c r="H6" s="19" t="s">
        <v>350</v>
      </c>
    </row>
    <row r="7" spans="2:8" ht="22.35" customHeight="1" x14ac:dyDescent="0.2">
      <c r="B7" s="76" t="s">
        <v>350</v>
      </c>
      <c r="C7" s="16" t="s">
        <v>350</v>
      </c>
      <c r="D7" s="82" t="s">
        <v>201</v>
      </c>
      <c r="E7" s="83" t="s">
        <v>144</v>
      </c>
      <c r="F7" s="18">
        <f>TRUNC((F4+F5+F6),0)</f>
        <v>1631743</v>
      </c>
      <c r="G7" s="57" t="s">
        <v>350</v>
      </c>
      <c r="H7" s="19" t="s">
        <v>270</v>
      </c>
    </row>
    <row r="8" spans="2:8" ht="22.35" customHeight="1" x14ac:dyDescent="0.2">
      <c r="B8" s="76" t="s">
        <v>229</v>
      </c>
      <c r="C8" s="77" t="s">
        <v>296</v>
      </c>
      <c r="D8" s="78" t="s">
        <v>223</v>
      </c>
      <c r="E8" s="79" t="s">
        <v>254</v>
      </c>
      <c r="F8" s="80" t="str">
        <f>내역서!J32</f>
        <v>6,979,659</v>
      </c>
      <c r="G8" s="80" t="s">
        <v>350</v>
      </c>
      <c r="H8" s="81" t="s">
        <v>350</v>
      </c>
    </row>
    <row r="9" spans="2:8" ht="22.35" customHeight="1" x14ac:dyDescent="0.2">
      <c r="B9" s="76" t="s">
        <v>247</v>
      </c>
      <c r="C9" s="77" t="s">
        <v>321</v>
      </c>
      <c r="D9" s="82" t="s">
        <v>286</v>
      </c>
      <c r="E9" s="83" t="s">
        <v>99</v>
      </c>
      <c r="F9" s="18">
        <f>TRUNC(F8*0.175,0)</f>
        <v>1221440</v>
      </c>
      <c r="G9" s="108" t="s">
        <v>397</v>
      </c>
      <c r="H9" s="19" t="s">
        <v>398</v>
      </c>
    </row>
    <row r="10" spans="2:8" ht="22.35" customHeight="1" x14ac:dyDescent="0.2">
      <c r="B10" s="76" t="s">
        <v>229</v>
      </c>
      <c r="C10" s="16" t="s">
        <v>174</v>
      </c>
      <c r="D10" s="82" t="s">
        <v>201</v>
      </c>
      <c r="E10" s="83" t="s">
        <v>260</v>
      </c>
      <c r="F10" s="18">
        <f>TRUNC((F8+F9),0)</f>
        <v>8201099</v>
      </c>
      <c r="G10" s="57" t="s">
        <v>350</v>
      </c>
      <c r="H10" s="19" t="s">
        <v>105</v>
      </c>
    </row>
    <row r="11" spans="2:8" ht="22.35" customHeight="1" x14ac:dyDescent="0.2">
      <c r="B11" s="76" t="s">
        <v>69</v>
      </c>
      <c r="C11" s="77" t="s">
        <v>350</v>
      </c>
      <c r="D11" s="78" t="s">
        <v>87</v>
      </c>
      <c r="E11" s="79" t="s">
        <v>307</v>
      </c>
      <c r="F11" s="80" t="str">
        <f>내역서!N32</f>
        <v>41,294,424</v>
      </c>
      <c r="G11" s="80" t="s">
        <v>350</v>
      </c>
      <c r="H11" s="81" t="s">
        <v>350</v>
      </c>
    </row>
    <row r="12" spans="2:8" ht="22.35" customHeight="1" x14ac:dyDescent="0.2">
      <c r="B12" s="76" t="s">
        <v>229</v>
      </c>
      <c r="C12" s="77" t="s">
        <v>350</v>
      </c>
      <c r="D12" s="78" t="s">
        <v>246</v>
      </c>
      <c r="E12" s="79" t="s">
        <v>160</v>
      </c>
      <c r="F12" s="4">
        <f>TRUNC(F10*0.0356,0)</f>
        <v>291959</v>
      </c>
      <c r="G12" s="80" t="s">
        <v>313</v>
      </c>
      <c r="H12" s="81" t="s">
        <v>30</v>
      </c>
    </row>
    <row r="13" spans="2:8" ht="22.35" customHeight="1" x14ac:dyDescent="0.2">
      <c r="B13" s="76" t="s">
        <v>104</v>
      </c>
      <c r="C13" s="77" t="s">
        <v>350</v>
      </c>
      <c r="D13" s="78" t="s">
        <v>269</v>
      </c>
      <c r="E13" s="79" t="s">
        <v>308</v>
      </c>
      <c r="F13" s="4">
        <f>TRUNC(F10*0.0101,0)</f>
        <v>82831</v>
      </c>
      <c r="G13" s="80" t="s">
        <v>234</v>
      </c>
      <c r="H13" s="81" t="s">
        <v>295</v>
      </c>
    </row>
    <row r="14" spans="2:8" ht="22.35" customHeight="1" x14ac:dyDescent="0.2">
      <c r="B14" s="76" t="s">
        <v>229</v>
      </c>
      <c r="C14" s="77" t="s">
        <v>67</v>
      </c>
      <c r="D14" s="78" t="s">
        <v>182</v>
      </c>
      <c r="E14" s="79" t="s">
        <v>153</v>
      </c>
      <c r="F14" s="4">
        <f>TRUNC(F8*0,0)</f>
        <v>0</v>
      </c>
      <c r="G14" s="80" t="s">
        <v>219</v>
      </c>
      <c r="H14" s="81" t="s">
        <v>114</v>
      </c>
    </row>
    <row r="15" spans="2:8" ht="22.35" customHeight="1" x14ac:dyDescent="0.2">
      <c r="B15" s="76" t="s">
        <v>189</v>
      </c>
      <c r="C15" s="77" t="s">
        <v>350</v>
      </c>
      <c r="D15" s="78" t="s">
        <v>168</v>
      </c>
      <c r="E15" s="79" t="s">
        <v>37</v>
      </c>
      <c r="F15" s="4">
        <f>TRUNC(F8*0,0)</f>
        <v>0</v>
      </c>
      <c r="G15" s="80" t="s">
        <v>219</v>
      </c>
      <c r="H15" s="81" t="s">
        <v>114</v>
      </c>
    </row>
    <row r="16" spans="2:8" ht="22.35" customHeight="1" x14ac:dyDescent="0.2">
      <c r="B16" s="76" t="s">
        <v>249</v>
      </c>
      <c r="C16" s="77" t="s">
        <v>350</v>
      </c>
      <c r="D16" s="78" t="s">
        <v>52</v>
      </c>
      <c r="E16" s="79" t="s">
        <v>172</v>
      </c>
      <c r="F16" s="4"/>
      <c r="G16" s="80" t="s">
        <v>350</v>
      </c>
      <c r="H16" s="81" t="s">
        <v>350</v>
      </c>
    </row>
    <row r="17" spans="2:8" ht="22.35" customHeight="1" x14ac:dyDescent="0.2">
      <c r="B17" s="76" t="s">
        <v>350</v>
      </c>
      <c r="C17" s="77" t="s">
        <v>350</v>
      </c>
      <c r="D17" s="78" t="s">
        <v>162</v>
      </c>
      <c r="E17" s="79" t="s">
        <v>61</v>
      </c>
      <c r="F17" s="4">
        <f>TRUNC((F7+F8+F11)*0,0)</f>
        <v>0</v>
      </c>
      <c r="G17" s="80" t="s">
        <v>219</v>
      </c>
      <c r="H17" s="81" t="s">
        <v>157</v>
      </c>
    </row>
    <row r="18" spans="2:8" ht="22.35" customHeight="1" x14ac:dyDescent="0.2">
      <c r="B18" s="76" t="s">
        <v>229</v>
      </c>
      <c r="C18" s="77" t="s">
        <v>350</v>
      </c>
      <c r="D18" s="78" t="s">
        <v>200</v>
      </c>
      <c r="E18" s="79" t="s">
        <v>206</v>
      </c>
      <c r="F18" s="4">
        <f>TRUNC((F7+F8)*0.0311,0)</f>
        <v>267814</v>
      </c>
      <c r="G18" s="109" t="s">
        <v>387</v>
      </c>
      <c r="H18" s="81" t="s">
        <v>392</v>
      </c>
    </row>
    <row r="19" spans="2:8" ht="22.35" customHeight="1" x14ac:dyDescent="0.2">
      <c r="B19" s="76" t="s">
        <v>350</v>
      </c>
      <c r="C19" s="77" t="s">
        <v>350</v>
      </c>
      <c r="D19" s="78" t="s">
        <v>163</v>
      </c>
      <c r="E19" s="79" t="s">
        <v>8</v>
      </c>
      <c r="F19" s="4">
        <f>TRUNC((F7+F8+F11)*0.003,0)</f>
        <v>149717</v>
      </c>
      <c r="G19" s="80" t="s">
        <v>290</v>
      </c>
      <c r="H19" s="81" t="s">
        <v>28</v>
      </c>
    </row>
    <row r="20" spans="2:8" ht="22.35" customHeight="1" x14ac:dyDescent="0.2">
      <c r="B20" s="76" t="s">
        <v>350</v>
      </c>
      <c r="C20" s="77" t="s">
        <v>350</v>
      </c>
      <c r="D20" s="78" t="s">
        <v>268</v>
      </c>
      <c r="E20" s="79" t="s">
        <v>181</v>
      </c>
      <c r="F20" s="4"/>
      <c r="G20" s="80" t="s">
        <v>350</v>
      </c>
      <c r="H20" s="81" t="s">
        <v>350</v>
      </c>
    </row>
    <row r="21" spans="2:8" ht="22.35" customHeight="1" x14ac:dyDescent="0.2">
      <c r="B21" s="76" t="s">
        <v>350</v>
      </c>
      <c r="C21" s="77" t="s">
        <v>174</v>
      </c>
      <c r="D21" s="78" t="s">
        <v>151</v>
      </c>
      <c r="E21" s="79" t="s">
        <v>55</v>
      </c>
      <c r="F21" s="4">
        <f>TRUNC((F7+F8+F11)*0,0)</f>
        <v>0</v>
      </c>
      <c r="G21" s="80" t="s">
        <v>219</v>
      </c>
      <c r="H21" s="81" t="s">
        <v>342</v>
      </c>
    </row>
    <row r="22" spans="2:8" ht="22.35" customHeight="1" x14ac:dyDescent="0.2">
      <c r="B22" s="76" t="s">
        <v>350</v>
      </c>
      <c r="C22" s="77" t="s">
        <v>350</v>
      </c>
      <c r="D22" s="82" t="s">
        <v>131</v>
      </c>
      <c r="E22" s="83" t="s">
        <v>238</v>
      </c>
      <c r="F22" s="18">
        <f>TRUNC((F7+F10)*0.05,0)</f>
        <v>491642</v>
      </c>
      <c r="G22" s="108" t="s">
        <v>399</v>
      </c>
      <c r="H22" s="19" t="s">
        <v>400</v>
      </c>
    </row>
    <row r="23" spans="2:8" ht="22.35" customHeight="1" x14ac:dyDescent="0.2">
      <c r="B23" s="59" t="s">
        <v>350</v>
      </c>
      <c r="C23" s="16" t="s">
        <v>350</v>
      </c>
      <c r="D23" s="82" t="s">
        <v>201</v>
      </c>
      <c r="E23" s="83" t="s">
        <v>110</v>
      </c>
      <c r="F23" s="18">
        <f>TRUNC((F11+F12+F13+F14+F15+F16+F17+F18+F19+F20+F21+F22),0)</f>
        <v>42578387</v>
      </c>
      <c r="G23" s="57" t="s">
        <v>350</v>
      </c>
      <c r="H23" s="19" t="s">
        <v>32</v>
      </c>
    </row>
    <row r="24" spans="2:8" ht="22.35" customHeight="1" x14ac:dyDescent="0.2">
      <c r="B24" s="84" t="s">
        <v>350</v>
      </c>
      <c r="C24" s="82" t="s">
        <v>350</v>
      </c>
      <c r="D24" s="82" t="s">
        <v>199</v>
      </c>
      <c r="E24" s="83" t="s">
        <v>334</v>
      </c>
      <c r="F24" s="18">
        <f>TRUNC((F7+F10+F23),0)</f>
        <v>52411229</v>
      </c>
      <c r="G24" s="57" t="s">
        <v>350</v>
      </c>
      <c r="H24" s="19" t="s">
        <v>66</v>
      </c>
    </row>
    <row r="25" spans="2:8" ht="22.35" customHeight="1" x14ac:dyDescent="0.2">
      <c r="B25" s="84" t="s">
        <v>350</v>
      </c>
      <c r="C25" s="82" t="s">
        <v>350</v>
      </c>
      <c r="D25" s="82" t="s">
        <v>180</v>
      </c>
      <c r="E25" s="83" t="s">
        <v>136</v>
      </c>
      <c r="F25" s="18">
        <f>TRUNC(F24*0.08,0)</f>
        <v>4192898</v>
      </c>
      <c r="G25" s="108" t="s">
        <v>388</v>
      </c>
      <c r="H25" s="19" t="s">
        <v>391</v>
      </c>
    </row>
    <row r="26" spans="2:8" ht="22.35" customHeight="1" x14ac:dyDescent="0.2">
      <c r="B26" s="84" t="s">
        <v>350</v>
      </c>
      <c r="C26" s="82" t="s">
        <v>350</v>
      </c>
      <c r="D26" s="82" t="s">
        <v>27</v>
      </c>
      <c r="E26" s="83" t="s">
        <v>278</v>
      </c>
      <c r="F26" s="18">
        <f>TRUNC((F10+F23+F25)*0.1,0)+454</f>
        <v>5497692</v>
      </c>
      <c r="G26" s="108" t="s">
        <v>389</v>
      </c>
      <c r="H26" s="19" t="s">
        <v>390</v>
      </c>
    </row>
    <row r="27" spans="2:8" ht="22.35" customHeight="1" x14ac:dyDescent="0.2">
      <c r="B27" s="84" t="s">
        <v>350</v>
      </c>
      <c r="C27" s="82" t="s">
        <v>350</v>
      </c>
      <c r="D27" s="82" t="s">
        <v>173</v>
      </c>
      <c r="E27" s="83" t="s">
        <v>76</v>
      </c>
      <c r="F27" s="18">
        <f>TRUNC((F24+F25+F26),0)</f>
        <v>62101819</v>
      </c>
      <c r="G27" s="57" t="s">
        <v>350</v>
      </c>
      <c r="H27" s="19" t="s">
        <v>401</v>
      </c>
    </row>
    <row r="28" spans="2:8" ht="22.35" customHeight="1" x14ac:dyDescent="0.2">
      <c r="B28" s="84" t="s">
        <v>350</v>
      </c>
      <c r="C28" s="82" t="s">
        <v>350</v>
      </c>
      <c r="D28" s="82" t="s">
        <v>64</v>
      </c>
      <c r="E28" s="83" t="s">
        <v>264</v>
      </c>
      <c r="F28" s="18">
        <f>IF(L52&lt;&gt; "0.9",TRUNC(F27*0.1,0),TRUNC(F27*0.1,0)+1)</f>
        <v>6210181</v>
      </c>
      <c r="G28" s="57" t="s">
        <v>345</v>
      </c>
      <c r="H28" s="19" t="s">
        <v>167</v>
      </c>
    </row>
    <row r="29" spans="2:8" ht="22.35" customHeight="1" x14ac:dyDescent="0.2">
      <c r="B29" s="84" t="s">
        <v>350</v>
      </c>
      <c r="C29" s="82" t="s">
        <v>350</v>
      </c>
      <c r="D29" s="82" t="s">
        <v>262</v>
      </c>
      <c r="E29" s="83" t="s">
        <v>84</v>
      </c>
      <c r="F29" s="18">
        <f>TRUNC((F27+F28),0)</f>
        <v>68312000</v>
      </c>
      <c r="G29" s="57" t="s">
        <v>350</v>
      </c>
      <c r="H29" s="19" t="s">
        <v>20</v>
      </c>
    </row>
    <row r="30" spans="2:8" ht="22.35" customHeight="1" x14ac:dyDescent="0.2">
      <c r="B30" s="85" t="s">
        <v>350</v>
      </c>
      <c r="C30" s="86" t="s">
        <v>350</v>
      </c>
      <c r="D30" s="86" t="s">
        <v>72</v>
      </c>
      <c r="E30" s="87" t="s">
        <v>336</v>
      </c>
      <c r="F30" s="7">
        <f>TRUNC((F27+F28),0)</f>
        <v>68312000</v>
      </c>
      <c r="G30" s="63" t="s">
        <v>350</v>
      </c>
      <c r="H30" s="23" t="s">
        <v>20</v>
      </c>
    </row>
    <row r="31" spans="2:8" x14ac:dyDescent="0.2">
      <c r="B31" s="9"/>
      <c r="C31" s="9"/>
      <c r="D31" s="9"/>
      <c r="E31" s="9"/>
      <c r="F31" s="9"/>
      <c r="G31" s="9"/>
      <c r="H31" s="9"/>
    </row>
    <row r="52" spans="12:12" x14ac:dyDescent="0.2">
      <c r="L52" t="str">
        <f>RIGHT(F27*0.1,3)</f>
        <v>1.9</v>
      </c>
    </row>
  </sheetData>
  <mergeCells count="2">
    <mergeCell ref="B3:D3"/>
    <mergeCell ref="B1:H2"/>
  </mergeCells>
  <phoneticPr fontId="5" type="noConversion"/>
  <pageMargins left="0.78740157480314965" right="7.874015748031496E-2" top="0.94488188976377963" bottom="0.5905511811023621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1F086-AE5C-4CE3-B171-62D454472FAD}">
  <dimension ref="B1:K50"/>
  <sheetViews>
    <sheetView zoomScaleNormal="100" workbookViewId="0">
      <pane ySplit="3" topLeftCell="A4" activePane="bottomLeft" state="frozen"/>
      <selection pane="bottomLeft" activeCell="B1" sqref="B1:K2"/>
    </sheetView>
  </sheetViews>
  <sheetFormatPr defaultRowHeight="12.75" x14ac:dyDescent="0.2"/>
  <cols>
    <col min="1" max="1" width="0.7109375" customWidth="1"/>
    <col min="2" max="2" width="7.7109375" customWidth="1"/>
    <col min="3" max="3" width="41.85546875" bestFit="1" customWidth="1"/>
    <col min="4" max="4" width="21.42578125" customWidth="1"/>
    <col min="5" max="5" width="13.5703125" customWidth="1"/>
    <col min="6" max="6" width="7.7109375" customWidth="1"/>
    <col min="7" max="7" width="18.42578125" customWidth="1"/>
    <col min="8" max="8" width="16.140625" customWidth="1"/>
    <col min="9" max="9" width="15.5703125" customWidth="1"/>
    <col min="10" max="10" width="16.28515625" customWidth="1"/>
    <col min="11" max="11" width="13.5703125" customWidth="1"/>
  </cols>
  <sheetData>
    <row r="1" spans="2:11" ht="24.95" customHeight="1" x14ac:dyDescent="0.2">
      <c r="B1" s="142" t="s">
        <v>258</v>
      </c>
      <c r="C1" s="142"/>
      <c r="D1" s="142"/>
      <c r="E1" s="142"/>
      <c r="F1" s="142"/>
      <c r="G1" s="142"/>
      <c r="H1" s="142"/>
      <c r="I1" s="142"/>
      <c r="J1" s="142"/>
      <c r="K1" s="142"/>
    </row>
    <row r="2" spans="2:11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2:11" ht="30.75" customHeight="1" x14ac:dyDescent="0.2">
      <c r="B3" s="10" t="s">
        <v>347</v>
      </c>
      <c r="C3" s="2" t="s">
        <v>209</v>
      </c>
      <c r="D3" s="2" t="s">
        <v>256</v>
      </c>
      <c r="E3" s="2" t="s">
        <v>9</v>
      </c>
      <c r="F3" s="2" t="s">
        <v>121</v>
      </c>
      <c r="G3" s="2" t="s">
        <v>330</v>
      </c>
      <c r="H3" s="2" t="s">
        <v>281</v>
      </c>
      <c r="I3" s="2" t="s">
        <v>197</v>
      </c>
      <c r="J3" s="2" t="s">
        <v>18</v>
      </c>
      <c r="K3" s="3" t="s">
        <v>71</v>
      </c>
    </row>
    <row r="4" spans="2:11" ht="19.7" customHeight="1" x14ac:dyDescent="0.2">
      <c r="B4" s="59" t="s">
        <v>350</v>
      </c>
      <c r="C4" s="16" t="s">
        <v>274</v>
      </c>
      <c r="D4" s="16" t="s">
        <v>350</v>
      </c>
      <c r="E4" s="18"/>
      <c r="F4" s="17" t="s">
        <v>350</v>
      </c>
      <c r="G4" s="57">
        <f t="shared" ref="G4:G31" si="0">H4+I4+J4</f>
        <v>49905826</v>
      </c>
      <c r="H4" s="57" t="str">
        <f>내역서!J5</f>
        <v>6,979,659</v>
      </c>
      <c r="I4" s="57" t="str">
        <f>내역서!L5</f>
        <v>1,631,743</v>
      </c>
      <c r="J4" s="57" t="str">
        <f>내역서!N5</f>
        <v>41,294,424</v>
      </c>
      <c r="K4" s="19" t="s">
        <v>350</v>
      </c>
    </row>
    <row r="5" spans="2:11" ht="19.7" customHeight="1" x14ac:dyDescent="0.2">
      <c r="B5" s="59" t="s">
        <v>350</v>
      </c>
      <c r="C5" s="16" t="s">
        <v>39</v>
      </c>
      <c r="D5" s="16" t="s">
        <v>350</v>
      </c>
      <c r="E5" s="18">
        <v>1</v>
      </c>
      <c r="F5" s="17" t="s">
        <v>261</v>
      </c>
      <c r="G5" s="57">
        <f t="shared" si="0"/>
        <v>6000000</v>
      </c>
      <c r="H5" s="57">
        <f>내역서!J6</f>
        <v>0</v>
      </c>
      <c r="I5" s="57">
        <f>내역서!L6</f>
        <v>0</v>
      </c>
      <c r="J5" s="57">
        <f>내역서!N6</f>
        <v>6000000</v>
      </c>
      <c r="K5" s="19" t="s">
        <v>328</v>
      </c>
    </row>
    <row r="6" spans="2:11" ht="19.7" customHeight="1" x14ac:dyDescent="0.2">
      <c r="B6" s="59" t="s">
        <v>350</v>
      </c>
      <c r="C6" s="16" t="s">
        <v>293</v>
      </c>
      <c r="D6" s="16" t="s">
        <v>350</v>
      </c>
      <c r="E6" s="18">
        <v>1</v>
      </c>
      <c r="F6" s="17" t="s">
        <v>261</v>
      </c>
      <c r="G6" s="57">
        <f t="shared" si="0"/>
        <v>8707026</v>
      </c>
      <c r="H6" s="57">
        <f>내역서!J7</f>
        <v>6979659</v>
      </c>
      <c r="I6" s="57">
        <f>내역서!L7</f>
        <v>1631743</v>
      </c>
      <c r="J6" s="57">
        <f>내역서!N7</f>
        <v>95624</v>
      </c>
      <c r="K6" s="19" t="s">
        <v>112</v>
      </c>
    </row>
    <row r="7" spans="2:11" ht="19.7" customHeight="1" x14ac:dyDescent="0.2">
      <c r="B7" s="59" t="s">
        <v>350</v>
      </c>
      <c r="C7" s="16" t="s">
        <v>353</v>
      </c>
      <c r="D7" s="16" t="s">
        <v>350</v>
      </c>
      <c r="E7" s="18">
        <v>1</v>
      </c>
      <c r="F7" s="17" t="s">
        <v>261</v>
      </c>
      <c r="G7" s="57">
        <f t="shared" si="0"/>
        <v>500000</v>
      </c>
      <c r="H7" s="57">
        <f>내역서!J8</f>
        <v>0</v>
      </c>
      <c r="I7" s="57">
        <f>내역서!L8</f>
        <v>0</v>
      </c>
      <c r="J7" s="57">
        <f>내역서!N8</f>
        <v>500000</v>
      </c>
      <c r="K7" s="19" t="s">
        <v>29</v>
      </c>
    </row>
    <row r="8" spans="2:11" ht="19.7" customHeight="1" x14ac:dyDescent="0.2">
      <c r="B8" s="59" t="s">
        <v>350</v>
      </c>
      <c r="C8" s="16" t="s">
        <v>244</v>
      </c>
      <c r="D8" s="16" t="s">
        <v>343</v>
      </c>
      <c r="E8" s="18">
        <v>1</v>
      </c>
      <c r="F8" s="17" t="s">
        <v>261</v>
      </c>
      <c r="G8" s="57">
        <f t="shared" si="0"/>
        <v>1400000</v>
      </c>
      <c r="H8" s="57">
        <f>내역서!J9</f>
        <v>0</v>
      </c>
      <c r="I8" s="57">
        <f>내역서!L9</f>
        <v>0</v>
      </c>
      <c r="J8" s="57">
        <f>내역서!N9</f>
        <v>1400000</v>
      </c>
      <c r="K8" s="19" t="s">
        <v>224</v>
      </c>
    </row>
    <row r="9" spans="2:11" ht="19.7" customHeight="1" x14ac:dyDescent="0.2">
      <c r="B9" s="59" t="s">
        <v>350</v>
      </c>
      <c r="C9" s="126" t="s">
        <v>354</v>
      </c>
      <c r="D9" s="16" t="s">
        <v>427</v>
      </c>
      <c r="E9" s="18">
        <v>1</v>
      </c>
      <c r="F9" s="17" t="s">
        <v>261</v>
      </c>
      <c r="G9" s="57">
        <f t="shared" si="0"/>
        <v>400000</v>
      </c>
      <c r="H9" s="57">
        <f>내역서!J10</f>
        <v>0</v>
      </c>
      <c r="I9" s="57">
        <f>내역서!L10</f>
        <v>0</v>
      </c>
      <c r="J9" s="57">
        <f>내역서!N10</f>
        <v>400000</v>
      </c>
      <c r="K9" s="19" t="s">
        <v>19</v>
      </c>
    </row>
    <row r="10" spans="2:11" ht="19.7" customHeight="1" x14ac:dyDescent="0.2">
      <c r="B10" s="59" t="s">
        <v>350</v>
      </c>
      <c r="C10" s="16" t="s">
        <v>403</v>
      </c>
      <c r="D10" s="16" t="s">
        <v>429</v>
      </c>
      <c r="E10" s="18">
        <v>1</v>
      </c>
      <c r="F10" s="17" t="s">
        <v>261</v>
      </c>
      <c r="G10" s="57">
        <f t="shared" si="0"/>
        <v>1980000</v>
      </c>
      <c r="H10" s="57">
        <f>내역서!J11</f>
        <v>0</v>
      </c>
      <c r="I10" s="57">
        <f>내역서!L11</f>
        <v>0</v>
      </c>
      <c r="J10" s="57">
        <f>내역서!N11</f>
        <v>1980000</v>
      </c>
      <c r="K10" s="19" t="s">
        <v>213</v>
      </c>
    </row>
    <row r="11" spans="2:11" ht="45" x14ac:dyDescent="0.2">
      <c r="B11" s="59" t="s">
        <v>350</v>
      </c>
      <c r="C11" s="126" t="s">
        <v>355</v>
      </c>
      <c r="D11" s="99" t="s">
        <v>437</v>
      </c>
      <c r="E11" s="18">
        <v>1</v>
      </c>
      <c r="F11" s="17" t="s">
        <v>261</v>
      </c>
      <c r="G11" s="57">
        <f t="shared" si="0"/>
        <v>3070000</v>
      </c>
      <c r="H11" s="57">
        <f>내역서!J12</f>
        <v>0</v>
      </c>
      <c r="I11" s="57">
        <f>내역서!L12</f>
        <v>0</v>
      </c>
      <c r="J11" s="57">
        <f>내역서!N12</f>
        <v>3070000</v>
      </c>
      <c r="K11" s="19" t="s">
        <v>14</v>
      </c>
    </row>
    <row r="12" spans="2:11" ht="19.7" customHeight="1" x14ac:dyDescent="0.2">
      <c r="B12" s="59" t="s">
        <v>350</v>
      </c>
      <c r="C12" s="16" t="s">
        <v>404</v>
      </c>
      <c r="D12" s="16" t="s">
        <v>350</v>
      </c>
      <c r="E12" s="18">
        <v>1</v>
      </c>
      <c r="F12" s="17" t="s">
        <v>261</v>
      </c>
      <c r="G12" s="57">
        <f t="shared" si="0"/>
        <v>1000000</v>
      </c>
      <c r="H12" s="57">
        <f>내역서!J13</f>
        <v>0</v>
      </c>
      <c r="I12" s="57">
        <f>내역서!L13</f>
        <v>0</v>
      </c>
      <c r="J12" s="57">
        <f>내역서!N13</f>
        <v>1000000</v>
      </c>
      <c r="K12" s="19" t="s">
        <v>198</v>
      </c>
    </row>
    <row r="13" spans="2:11" ht="19.7" customHeight="1" x14ac:dyDescent="0.2">
      <c r="B13" s="59" t="s">
        <v>350</v>
      </c>
      <c r="C13" s="126" t="s">
        <v>356</v>
      </c>
      <c r="D13" s="16" t="s">
        <v>350</v>
      </c>
      <c r="E13" s="18">
        <v>1</v>
      </c>
      <c r="F13" s="17" t="s">
        <v>261</v>
      </c>
      <c r="G13" s="57">
        <f t="shared" si="0"/>
        <v>1000000</v>
      </c>
      <c r="H13" s="57">
        <f>내역서!J14</f>
        <v>0</v>
      </c>
      <c r="I13" s="57">
        <f>내역서!L14</f>
        <v>0</v>
      </c>
      <c r="J13" s="57">
        <f>내역서!N14</f>
        <v>1000000</v>
      </c>
      <c r="K13" s="19" t="s">
        <v>6</v>
      </c>
    </row>
    <row r="14" spans="2:11" ht="19.7" customHeight="1" x14ac:dyDescent="0.2">
      <c r="B14" s="59" t="s">
        <v>350</v>
      </c>
      <c r="C14" s="126" t="s">
        <v>396</v>
      </c>
      <c r="D14" s="16" t="s">
        <v>350</v>
      </c>
      <c r="E14" s="18">
        <v>1</v>
      </c>
      <c r="F14" s="17" t="s">
        <v>261</v>
      </c>
      <c r="G14" s="57">
        <f t="shared" si="0"/>
        <v>1800000</v>
      </c>
      <c r="H14" s="57">
        <f>내역서!J15</f>
        <v>0</v>
      </c>
      <c r="I14" s="57">
        <f>내역서!L15</f>
        <v>0</v>
      </c>
      <c r="J14" s="57">
        <f>내역서!N15</f>
        <v>1800000</v>
      </c>
      <c r="K14" s="19" t="s">
        <v>265</v>
      </c>
    </row>
    <row r="15" spans="2:11" ht="19.7" customHeight="1" x14ac:dyDescent="0.2">
      <c r="B15" s="59" t="s">
        <v>350</v>
      </c>
      <c r="C15" s="126" t="s">
        <v>358</v>
      </c>
      <c r="D15" s="16" t="s">
        <v>350</v>
      </c>
      <c r="E15" s="18">
        <v>1</v>
      </c>
      <c r="F15" s="17" t="s">
        <v>261</v>
      </c>
      <c r="G15" s="57">
        <f t="shared" si="0"/>
        <v>4169588</v>
      </c>
      <c r="H15" s="57">
        <f>내역서!J16</f>
        <v>0</v>
      </c>
      <c r="I15" s="57">
        <f>내역서!L16</f>
        <v>0</v>
      </c>
      <c r="J15" s="57">
        <f>내역서!N16</f>
        <v>4169588</v>
      </c>
      <c r="K15" s="19" t="s">
        <v>147</v>
      </c>
    </row>
    <row r="16" spans="2:11" ht="19.7" customHeight="1" x14ac:dyDescent="0.2">
      <c r="B16" s="59" t="s">
        <v>350</v>
      </c>
      <c r="C16" s="16" t="s">
        <v>430</v>
      </c>
      <c r="D16" s="16" t="s">
        <v>350</v>
      </c>
      <c r="E16" s="18">
        <v>1</v>
      </c>
      <c r="F16" s="17" t="s">
        <v>261</v>
      </c>
      <c r="G16" s="57">
        <f t="shared" si="0"/>
        <v>1183396</v>
      </c>
      <c r="H16" s="57">
        <f>내역서!J17</f>
        <v>0</v>
      </c>
      <c r="I16" s="57">
        <f>내역서!L17</f>
        <v>0</v>
      </c>
      <c r="J16" s="57">
        <f>내역서!N17</f>
        <v>1183396</v>
      </c>
      <c r="K16" s="19" t="s">
        <v>122</v>
      </c>
    </row>
    <row r="17" spans="2:11" ht="19.7" customHeight="1" x14ac:dyDescent="0.2">
      <c r="B17" s="59" t="s">
        <v>350</v>
      </c>
      <c r="C17" s="126" t="s">
        <v>359</v>
      </c>
      <c r="D17" s="16" t="s">
        <v>350</v>
      </c>
      <c r="E17" s="18">
        <v>1</v>
      </c>
      <c r="F17" s="17" t="s">
        <v>261</v>
      </c>
      <c r="G17" s="57">
        <f t="shared" si="0"/>
        <v>1771898</v>
      </c>
      <c r="H17" s="57">
        <f>내역서!J18</f>
        <v>0</v>
      </c>
      <c r="I17" s="57">
        <f>내역서!L18</f>
        <v>0</v>
      </c>
      <c r="J17" s="57">
        <f>내역서!N18</f>
        <v>1771898</v>
      </c>
      <c r="K17" s="19" t="s">
        <v>335</v>
      </c>
    </row>
    <row r="18" spans="2:11" ht="19.7" customHeight="1" x14ac:dyDescent="0.2">
      <c r="B18" s="59" t="s">
        <v>350</v>
      </c>
      <c r="C18" s="16" t="s">
        <v>431</v>
      </c>
      <c r="D18" s="16" t="s">
        <v>350</v>
      </c>
      <c r="E18" s="18">
        <v>1</v>
      </c>
      <c r="F18" s="17" t="s">
        <v>261</v>
      </c>
      <c r="G18" s="57">
        <f t="shared" si="0"/>
        <v>3425094</v>
      </c>
      <c r="H18" s="57">
        <f>내역서!J19</f>
        <v>0</v>
      </c>
      <c r="I18" s="57">
        <f>내역서!L19</f>
        <v>0</v>
      </c>
      <c r="J18" s="57">
        <f>내역서!N19</f>
        <v>3425094</v>
      </c>
      <c r="K18" s="19" t="s">
        <v>106</v>
      </c>
    </row>
    <row r="19" spans="2:11" ht="19.7" customHeight="1" x14ac:dyDescent="0.2">
      <c r="B19" s="59" t="s">
        <v>350</v>
      </c>
      <c r="C19" s="126" t="s">
        <v>360</v>
      </c>
      <c r="D19" s="16" t="s">
        <v>350</v>
      </c>
      <c r="E19" s="18">
        <v>1</v>
      </c>
      <c r="F19" s="17" t="s">
        <v>261</v>
      </c>
      <c r="G19" s="57">
        <f t="shared" si="0"/>
        <v>834594</v>
      </c>
      <c r="H19" s="57">
        <f>내역서!J20</f>
        <v>0</v>
      </c>
      <c r="I19" s="57">
        <f>내역서!L20</f>
        <v>0</v>
      </c>
      <c r="J19" s="57">
        <f>내역서!N20</f>
        <v>834594</v>
      </c>
      <c r="K19" s="19" t="s">
        <v>314</v>
      </c>
    </row>
    <row r="20" spans="2:11" ht="19.7" customHeight="1" x14ac:dyDescent="0.2">
      <c r="B20" s="59" t="s">
        <v>350</v>
      </c>
      <c r="C20" s="16" t="s">
        <v>432</v>
      </c>
      <c r="D20" s="16" t="s">
        <v>350</v>
      </c>
      <c r="E20" s="18">
        <v>1</v>
      </c>
      <c r="F20" s="17" t="s">
        <v>261</v>
      </c>
      <c r="G20" s="57">
        <f t="shared" si="0"/>
        <v>441698</v>
      </c>
      <c r="H20" s="57">
        <f>내역서!J21</f>
        <v>0</v>
      </c>
      <c r="I20" s="57">
        <f>내역서!L21</f>
        <v>0</v>
      </c>
      <c r="J20" s="57">
        <f>내역서!N21</f>
        <v>441698</v>
      </c>
      <c r="K20" s="19" t="s">
        <v>89</v>
      </c>
    </row>
    <row r="21" spans="2:11" ht="19.7" customHeight="1" x14ac:dyDescent="0.2">
      <c r="B21" s="59" t="s">
        <v>350</v>
      </c>
      <c r="C21" s="126" t="s">
        <v>376</v>
      </c>
      <c r="D21" s="16" t="s">
        <v>350</v>
      </c>
      <c r="E21" s="18">
        <v>1</v>
      </c>
      <c r="F21" s="17" t="s">
        <v>261</v>
      </c>
      <c r="G21" s="57">
        <f t="shared" si="0"/>
        <v>491698</v>
      </c>
      <c r="H21" s="57">
        <f>내역서!J22</f>
        <v>0</v>
      </c>
      <c r="I21" s="57">
        <f>내역서!L22</f>
        <v>0</v>
      </c>
      <c r="J21" s="57">
        <f>내역서!N22</f>
        <v>491698</v>
      </c>
      <c r="K21" s="19" t="s">
        <v>309</v>
      </c>
    </row>
    <row r="22" spans="2:11" ht="19.7" customHeight="1" x14ac:dyDescent="0.2">
      <c r="B22" s="59" t="s">
        <v>350</v>
      </c>
      <c r="C22" s="126" t="s">
        <v>362</v>
      </c>
      <c r="D22" s="16" t="s">
        <v>350</v>
      </c>
      <c r="E22" s="18">
        <v>1</v>
      </c>
      <c r="F22" s="17" t="s">
        <v>261</v>
      </c>
      <c r="G22" s="57">
        <f t="shared" si="0"/>
        <v>2668490</v>
      </c>
      <c r="H22" s="57">
        <f>내역서!J23</f>
        <v>0</v>
      </c>
      <c r="I22" s="57">
        <f>내역서!L23</f>
        <v>0</v>
      </c>
      <c r="J22" s="57">
        <f>내역서!N23</f>
        <v>2668490</v>
      </c>
      <c r="K22" s="19" t="s">
        <v>80</v>
      </c>
    </row>
    <row r="23" spans="2:11" ht="19.7" customHeight="1" x14ac:dyDescent="0.2">
      <c r="B23" s="59" t="s">
        <v>350</v>
      </c>
      <c r="C23" s="126" t="s">
        <v>363</v>
      </c>
      <c r="D23" s="16" t="s">
        <v>350</v>
      </c>
      <c r="E23" s="18">
        <v>1</v>
      </c>
      <c r="F23" s="17" t="s">
        <v>261</v>
      </c>
      <c r="G23" s="57">
        <f t="shared" si="0"/>
        <v>2016792</v>
      </c>
      <c r="H23" s="57">
        <f>내역서!J24</f>
        <v>0</v>
      </c>
      <c r="I23" s="57">
        <f>내역서!L24</f>
        <v>0</v>
      </c>
      <c r="J23" s="57">
        <f>내역서!N24</f>
        <v>2016792</v>
      </c>
      <c r="K23" s="19" t="s">
        <v>302</v>
      </c>
    </row>
    <row r="24" spans="2:11" ht="19.7" customHeight="1" x14ac:dyDescent="0.2">
      <c r="B24" s="59" t="s">
        <v>350</v>
      </c>
      <c r="C24" s="126" t="s">
        <v>364</v>
      </c>
      <c r="D24" s="16" t="s">
        <v>350</v>
      </c>
      <c r="E24" s="18">
        <v>1</v>
      </c>
      <c r="F24" s="17" t="s">
        <v>261</v>
      </c>
      <c r="G24" s="57">
        <f t="shared" si="0"/>
        <v>1766792</v>
      </c>
      <c r="H24" s="57">
        <f>내역서!J25</f>
        <v>0</v>
      </c>
      <c r="I24" s="57">
        <f>내역서!L25</f>
        <v>0</v>
      </c>
      <c r="J24" s="57">
        <f>내역서!N25</f>
        <v>1766792</v>
      </c>
      <c r="K24" s="19" t="s">
        <v>62</v>
      </c>
    </row>
    <row r="25" spans="2:11" ht="19.7" customHeight="1" x14ac:dyDescent="0.2">
      <c r="B25" s="59" t="s">
        <v>350</v>
      </c>
      <c r="C25" s="126" t="s">
        <v>365</v>
      </c>
      <c r="D25" s="16" t="s">
        <v>350</v>
      </c>
      <c r="E25" s="18">
        <v>1</v>
      </c>
      <c r="F25" s="17" t="s">
        <v>261</v>
      </c>
      <c r="G25" s="57">
        <f t="shared" si="0"/>
        <v>588270</v>
      </c>
      <c r="H25" s="57">
        <f>내역서!J26</f>
        <v>0</v>
      </c>
      <c r="I25" s="57">
        <f>내역서!L26</f>
        <v>0</v>
      </c>
      <c r="J25" s="57">
        <f>내역서!N26</f>
        <v>588270</v>
      </c>
      <c r="K25" s="19" t="s">
        <v>184</v>
      </c>
    </row>
    <row r="26" spans="2:11" ht="19.7" customHeight="1" x14ac:dyDescent="0.2">
      <c r="B26" s="59" t="s">
        <v>350</v>
      </c>
      <c r="C26" s="126" t="s">
        <v>366</v>
      </c>
      <c r="D26" s="16" t="s">
        <v>350</v>
      </c>
      <c r="E26" s="18">
        <v>1</v>
      </c>
      <c r="F26" s="17" t="s">
        <v>261</v>
      </c>
      <c r="G26" s="57">
        <f t="shared" si="0"/>
        <v>1325094</v>
      </c>
      <c r="H26" s="57">
        <f>내역서!J27</f>
        <v>0</v>
      </c>
      <c r="I26" s="57">
        <f>내역서!L27</f>
        <v>0</v>
      </c>
      <c r="J26" s="57">
        <f>내역서!N27</f>
        <v>1325094</v>
      </c>
      <c r="K26" s="19" t="s">
        <v>243</v>
      </c>
    </row>
    <row r="27" spans="2:11" ht="19.7" customHeight="1" x14ac:dyDescent="0.2">
      <c r="B27" s="59" t="s">
        <v>350</v>
      </c>
      <c r="C27" s="103" t="s">
        <v>433</v>
      </c>
      <c r="D27" s="16" t="s">
        <v>350</v>
      </c>
      <c r="E27" s="18">
        <v>1</v>
      </c>
      <c r="F27" s="17" t="s">
        <v>261</v>
      </c>
      <c r="G27" s="57">
        <f t="shared" si="0"/>
        <v>833396</v>
      </c>
      <c r="H27" s="57">
        <f>내역서!J28</f>
        <v>0</v>
      </c>
      <c r="I27" s="57">
        <f>내역서!L28</f>
        <v>0</v>
      </c>
      <c r="J27" s="57">
        <f>내역서!N28</f>
        <v>833396</v>
      </c>
      <c r="K27" s="19" t="s">
        <v>128</v>
      </c>
    </row>
    <row r="28" spans="2:11" ht="19.7" customHeight="1" x14ac:dyDescent="0.2">
      <c r="B28" s="59" t="s">
        <v>350</v>
      </c>
      <c r="C28" s="103" t="s">
        <v>368</v>
      </c>
      <c r="D28" s="107" t="s">
        <v>380</v>
      </c>
      <c r="E28" s="18">
        <v>1</v>
      </c>
      <c r="F28" s="17" t="s">
        <v>261</v>
      </c>
      <c r="G28" s="57">
        <f t="shared" si="0"/>
        <v>350000</v>
      </c>
      <c r="H28" s="57">
        <f>내역서!J29</f>
        <v>0</v>
      </c>
      <c r="I28" s="57">
        <f>내역서!L29</f>
        <v>0</v>
      </c>
      <c r="J28" s="57">
        <f>내역서!N29</f>
        <v>350000</v>
      </c>
      <c r="K28" s="19" t="s">
        <v>257</v>
      </c>
    </row>
    <row r="29" spans="2:11" ht="33.75" x14ac:dyDescent="0.2">
      <c r="B29" s="59" t="s">
        <v>350</v>
      </c>
      <c r="C29" s="103" t="s">
        <v>370</v>
      </c>
      <c r="D29" s="99" t="s">
        <v>434</v>
      </c>
      <c r="E29" s="18">
        <v>1</v>
      </c>
      <c r="F29" s="17" t="s">
        <v>261</v>
      </c>
      <c r="G29" s="57">
        <f t="shared" si="0"/>
        <v>1932000</v>
      </c>
      <c r="H29" s="57">
        <f>내역서!J30</f>
        <v>0</v>
      </c>
      <c r="I29" s="57">
        <f>내역서!L30</f>
        <v>0</v>
      </c>
      <c r="J29" s="57">
        <f>내역서!N30</f>
        <v>1932000</v>
      </c>
      <c r="K29" s="19" t="s">
        <v>139</v>
      </c>
    </row>
    <row r="30" spans="2:11" ht="19.7" customHeight="1" x14ac:dyDescent="0.2">
      <c r="B30" s="61" t="s">
        <v>350</v>
      </c>
      <c r="C30" s="21" t="s">
        <v>158</v>
      </c>
      <c r="D30" s="21" t="s">
        <v>350</v>
      </c>
      <c r="E30" s="7">
        <v>1</v>
      </c>
      <c r="F30" s="22" t="s">
        <v>261</v>
      </c>
      <c r="G30" s="63">
        <f t="shared" si="0"/>
        <v>250000</v>
      </c>
      <c r="H30" s="63">
        <f>내역서!J31</f>
        <v>0</v>
      </c>
      <c r="I30" s="63">
        <f>내역서!L31</f>
        <v>0</v>
      </c>
      <c r="J30" s="63">
        <f>내역서!N31</f>
        <v>250000</v>
      </c>
      <c r="K30" s="23" t="s">
        <v>277</v>
      </c>
    </row>
    <row r="31" spans="2:11" ht="19.7" customHeight="1" x14ac:dyDescent="0.2">
      <c r="B31" s="59" t="s">
        <v>350</v>
      </c>
      <c r="C31" s="16" t="s">
        <v>348</v>
      </c>
      <c r="D31" s="16" t="s">
        <v>350</v>
      </c>
      <c r="E31" s="18"/>
      <c r="F31" s="17" t="s">
        <v>350</v>
      </c>
      <c r="G31" s="57">
        <f t="shared" si="0"/>
        <v>49905826</v>
      </c>
      <c r="H31" s="57" t="str">
        <f>내역서!J32</f>
        <v>6,979,659</v>
      </c>
      <c r="I31" s="57" t="str">
        <f>내역서!L32</f>
        <v>1,631,743</v>
      </c>
      <c r="J31" s="57" t="str">
        <f>내역서!N32</f>
        <v>41,294,424</v>
      </c>
      <c r="K31" s="19" t="s">
        <v>350</v>
      </c>
    </row>
    <row r="32" spans="2:11" ht="19.7" customHeight="1" x14ac:dyDescent="0.2">
      <c r="B32" s="59" t="s">
        <v>350</v>
      </c>
      <c r="C32" s="16" t="s">
        <v>279</v>
      </c>
      <c r="D32" s="16" t="s">
        <v>350</v>
      </c>
      <c r="E32" s="70">
        <v>17.5</v>
      </c>
      <c r="F32" s="17" t="s">
        <v>65</v>
      </c>
      <c r="G32" s="57">
        <f>원가계산서!F9</f>
        <v>1221440</v>
      </c>
      <c r="H32" s="18"/>
      <c r="I32" s="18"/>
      <c r="J32" s="18"/>
      <c r="K32" s="19" t="s">
        <v>350</v>
      </c>
    </row>
    <row r="33" spans="2:11" ht="19.7" customHeight="1" x14ac:dyDescent="0.2">
      <c r="B33" s="59" t="s">
        <v>350</v>
      </c>
      <c r="C33" s="16" t="s">
        <v>146</v>
      </c>
      <c r="D33" s="16" t="s">
        <v>350</v>
      </c>
      <c r="E33" s="70">
        <v>3.56</v>
      </c>
      <c r="F33" s="17" t="s">
        <v>65</v>
      </c>
      <c r="G33" s="57">
        <f>원가계산서!F12</f>
        <v>291959</v>
      </c>
      <c r="H33" s="18"/>
      <c r="I33" s="18"/>
      <c r="J33" s="18"/>
      <c r="K33" s="19" t="s">
        <v>350</v>
      </c>
    </row>
    <row r="34" spans="2:11" ht="19.7" customHeight="1" x14ac:dyDescent="0.2">
      <c r="B34" s="59" t="s">
        <v>350</v>
      </c>
      <c r="C34" s="16" t="s">
        <v>119</v>
      </c>
      <c r="D34" s="16" t="s">
        <v>350</v>
      </c>
      <c r="E34" s="70">
        <v>1.01</v>
      </c>
      <c r="F34" s="17" t="s">
        <v>65</v>
      </c>
      <c r="G34" s="57">
        <f>원가계산서!F13</f>
        <v>82831</v>
      </c>
      <c r="H34" s="18"/>
      <c r="I34" s="18"/>
      <c r="J34" s="18"/>
      <c r="K34" s="19" t="s">
        <v>350</v>
      </c>
    </row>
    <row r="35" spans="2:11" ht="19.7" customHeight="1" x14ac:dyDescent="0.2">
      <c r="B35" s="59" t="s">
        <v>350</v>
      </c>
      <c r="C35" s="16" t="s">
        <v>179</v>
      </c>
      <c r="D35" s="16" t="s">
        <v>350</v>
      </c>
      <c r="E35" s="18"/>
      <c r="F35" s="17" t="s">
        <v>65</v>
      </c>
      <c r="G35" s="57">
        <f>원가계산서!F14</f>
        <v>0</v>
      </c>
      <c r="H35" s="18"/>
      <c r="I35" s="18"/>
      <c r="J35" s="18"/>
      <c r="K35" s="19" t="s">
        <v>350</v>
      </c>
    </row>
    <row r="36" spans="2:11" ht="19.7" customHeight="1" x14ac:dyDescent="0.2">
      <c r="B36" s="59" t="s">
        <v>350</v>
      </c>
      <c r="C36" s="16" t="s">
        <v>282</v>
      </c>
      <c r="D36" s="16" t="s">
        <v>350</v>
      </c>
      <c r="E36" s="18"/>
      <c r="F36" s="17" t="s">
        <v>65</v>
      </c>
      <c r="G36" s="57">
        <f>원가계산서!F15</f>
        <v>0</v>
      </c>
      <c r="H36" s="18"/>
      <c r="I36" s="18"/>
      <c r="J36" s="18"/>
      <c r="K36" s="19" t="s">
        <v>350</v>
      </c>
    </row>
    <row r="37" spans="2:11" ht="19.7" customHeight="1" x14ac:dyDescent="0.2">
      <c r="B37" s="59" t="s">
        <v>350</v>
      </c>
      <c r="C37" s="16" t="s">
        <v>162</v>
      </c>
      <c r="D37" s="16" t="s">
        <v>350</v>
      </c>
      <c r="E37" s="18"/>
      <c r="F37" s="17" t="s">
        <v>65</v>
      </c>
      <c r="G37" s="57">
        <f>원가계산서!F17</f>
        <v>0</v>
      </c>
      <c r="H37" s="18"/>
      <c r="I37" s="18"/>
      <c r="J37" s="18"/>
      <c r="K37" s="19" t="s">
        <v>350</v>
      </c>
    </row>
    <row r="38" spans="2:11" ht="19.7" customHeight="1" x14ac:dyDescent="0.2">
      <c r="B38" s="59" t="s">
        <v>350</v>
      </c>
      <c r="C38" s="16" t="s">
        <v>298</v>
      </c>
      <c r="D38" s="16" t="s">
        <v>350</v>
      </c>
      <c r="E38" s="70">
        <v>3.11</v>
      </c>
      <c r="F38" s="17" t="s">
        <v>65</v>
      </c>
      <c r="G38" s="57">
        <f>원가계산서!F18</f>
        <v>267814</v>
      </c>
      <c r="H38" s="18"/>
      <c r="I38" s="18"/>
      <c r="J38" s="18"/>
      <c r="K38" s="19" t="s">
        <v>350</v>
      </c>
    </row>
    <row r="39" spans="2:11" ht="19.7" customHeight="1" x14ac:dyDescent="0.2">
      <c r="B39" s="59" t="s">
        <v>350</v>
      </c>
      <c r="C39" s="16" t="s">
        <v>273</v>
      </c>
      <c r="D39" s="16" t="s">
        <v>350</v>
      </c>
      <c r="E39" s="70">
        <v>0.3</v>
      </c>
      <c r="F39" s="17" t="s">
        <v>65</v>
      </c>
      <c r="G39" s="57">
        <f>원가계산서!F19</f>
        <v>149717</v>
      </c>
      <c r="H39" s="18"/>
      <c r="I39" s="18"/>
      <c r="J39" s="18"/>
      <c r="K39" s="19" t="s">
        <v>350</v>
      </c>
    </row>
    <row r="40" spans="2:11" ht="19.7" customHeight="1" x14ac:dyDescent="0.2">
      <c r="B40" s="59" t="s">
        <v>350</v>
      </c>
      <c r="C40" s="16" t="s">
        <v>151</v>
      </c>
      <c r="D40" s="16" t="s">
        <v>350</v>
      </c>
      <c r="E40" s="18"/>
      <c r="F40" s="17" t="s">
        <v>65</v>
      </c>
      <c r="G40" s="57">
        <f>원가계산서!F21</f>
        <v>0</v>
      </c>
      <c r="H40" s="18"/>
      <c r="I40" s="18"/>
      <c r="J40" s="18"/>
      <c r="K40" s="19" t="s">
        <v>350</v>
      </c>
    </row>
    <row r="41" spans="2:11" ht="19.7" customHeight="1" x14ac:dyDescent="0.2">
      <c r="B41" s="59" t="s">
        <v>350</v>
      </c>
      <c r="C41" s="16" t="s">
        <v>338</v>
      </c>
      <c r="D41" s="16" t="s">
        <v>350</v>
      </c>
      <c r="E41" s="70">
        <v>5</v>
      </c>
      <c r="F41" s="17" t="s">
        <v>65</v>
      </c>
      <c r="G41" s="57">
        <f>원가계산서!F22</f>
        <v>491642</v>
      </c>
      <c r="H41" s="18"/>
      <c r="I41" s="18"/>
      <c r="J41" s="18"/>
      <c r="K41" s="19" t="s">
        <v>350</v>
      </c>
    </row>
    <row r="42" spans="2:11" ht="19.7" customHeight="1" x14ac:dyDescent="0.2">
      <c r="B42" s="59" t="s">
        <v>350</v>
      </c>
      <c r="C42" s="16" t="s">
        <v>322</v>
      </c>
      <c r="D42" s="16" t="s">
        <v>350</v>
      </c>
      <c r="E42" s="18"/>
      <c r="F42" s="17" t="s">
        <v>350</v>
      </c>
      <c r="G42" s="57">
        <f>원가계산서!F24</f>
        <v>52411229</v>
      </c>
      <c r="H42" s="18"/>
      <c r="I42" s="18"/>
      <c r="J42" s="18"/>
      <c r="K42" s="19" t="s">
        <v>350</v>
      </c>
    </row>
    <row r="43" spans="2:11" ht="19.7" customHeight="1" x14ac:dyDescent="0.2">
      <c r="B43" s="59" t="s">
        <v>350</v>
      </c>
      <c r="C43" s="16" t="s">
        <v>284</v>
      </c>
      <c r="D43" s="16" t="s">
        <v>350</v>
      </c>
      <c r="E43" s="18">
        <v>8</v>
      </c>
      <c r="F43" s="17" t="s">
        <v>65</v>
      </c>
      <c r="G43" s="57">
        <f>원가계산서!F25</f>
        <v>4192898</v>
      </c>
      <c r="H43" s="18"/>
      <c r="I43" s="18"/>
      <c r="J43" s="18"/>
      <c r="K43" s="19" t="s">
        <v>350</v>
      </c>
    </row>
    <row r="44" spans="2:11" ht="19.7" customHeight="1" x14ac:dyDescent="0.2">
      <c r="B44" s="59" t="s">
        <v>350</v>
      </c>
      <c r="C44" s="16" t="s">
        <v>111</v>
      </c>
      <c r="D44" s="16" t="s">
        <v>350</v>
      </c>
      <c r="E44" s="70">
        <v>10</v>
      </c>
      <c r="F44" s="17" t="s">
        <v>65</v>
      </c>
      <c r="G44" s="57">
        <f>원가계산서!F26</f>
        <v>5497692</v>
      </c>
      <c r="H44" s="18"/>
      <c r="I44" s="18"/>
      <c r="J44" s="18"/>
      <c r="K44" s="19" t="s">
        <v>350</v>
      </c>
    </row>
    <row r="45" spans="2:11" ht="19.7" customHeight="1" x14ac:dyDescent="0.2">
      <c r="B45" s="59" t="s">
        <v>350</v>
      </c>
      <c r="C45" s="16" t="s">
        <v>283</v>
      </c>
      <c r="D45" s="16" t="s">
        <v>350</v>
      </c>
      <c r="E45" s="18"/>
      <c r="F45" s="17" t="s">
        <v>350</v>
      </c>
      <c r="G45" s="57">
        <f>원가계산서!F27</f>
        <v>62101819</v>
      </c>
      <c r="H45" s="18"/>
      <c r="I45" s="18"/>
      <c r="J45" s="18"/>
      <c r="K45" s="19" t="s">
        <v>350</v>
      </c>
    </row>
    <row r="46" spans="2:11" ht="19.7" customHeight="1" x14ac:dyDescent="0.2">
      <c r="B46" s="59" t="s">
        <v>350</v>
      </c>
      <c r="C46" s="16" t="s">
        <v>23</v>
      </c>
      <c r="D46" s="16" t="s">
        <v>350</v>
      </c>
      <c r="E46" s="18">
        <v>10</v>
      </c>
      <c r="F46" s="17" t="s">
        <v>65</v>
      </c>
      <c r="G46" s="57">
        <f>원가계산서!F28</f>
        <v>6210181</v>
      </c>
      <c r="H46" s="18"/>
      <c r="I46" s="18"/>
      <c r="J46" s="18"/>
      <c r="K46" s="19" t="s">
        <v>350</v>
      </c>
    </row>
    <row r="47" spans="2:11" ht="19.7" customHeight="1" x14ac:dyDescent="0.2">
      <c r="B47" s="59" t="s">
        <v>350</v>
      </c>
      <c r="C47" s="16" t="s">
        <v>4</v>
      </c>
      <c r="D47" s="16" t="s">
        <v>350</v>
      </c>
      <c r="E47" s="18"/>
      <c r="F47" s="17" t="s">
        <v>350</v>
      </c>
      <c r="G47" s="57">
        <f>원가계산서!F29</f>
        <v>68312000</v>
      </c>
      <c r="H47" s="18"/>
      <c r="I47" s="18"/>
      <c r="J47" s="18"/>
      <c r="K47" s="19" t="s">
        <v>350</v>
      </c>
    </row>
    <row r="48" spans="2:11" ht="19.7" customHeight="1" x14ac:dyDescent="0.2">
      <c r="B48" s="59" t="s">
        <v>350</v>
      </c>
      <c r="C48" s="16" t="s">
        <v>138</v>
      </c>
      <c r="D48" s="16" t="s">
        <v>350</v>
      </c>
      <c r="E48" s="18"/>
      <c r="F48" s="17" t="s">
        <v>350</v>
      </c>
      <c r="G48" s="57">
        <f>원가계산서!F30</f>
        <v>68312000</v>
      </c>
      <c r="H48" s="18"/>
      <c r="I48" s="18"/>
      <c r="J48" s="18"/>
      <c r="K48" s="19" t="s">
        <v>350</v>
      </c>
    </row>
    <row r="49" spans="2:11" ht="19.7" customHeight="1" x14ac:dyDescent="0.2">
      <c r="B49" s="11"/>
      <c r="C49" s="7"/>
      <c r="D49" s="7"/>
      <c r="E49" s="7"/>
      <c r="F49" s="7"/>
      <c r="G49" s="7"/>
      <c r="H49" s="7"/>
      <c r="I49" s="7"/>
      <c r="J49" s="7"/>
      <c r="K49" s="8"/>
    </row>
    <row r="50" spans="2:1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</row>
  </sheetData>
  <mergeCells count="1">
    <mergeCell ref="B1:K2"/>
  </mergeCells>
  <phoneticPr fontId="5" type="noConversion"/>
  <pageMargins left="0.98425196850393704" right="7.874015748031496E-2" top="0.6692913385826772" bottom="0.59055118110236215" header="0.5" footer="0.5"/>
  <pageSetup paperSize="9" scale="79" orientation="landscape" r:id="rId1"/>
  <headerFooter alignWithMargins="0"/>
  <rowBreaks count="1" manualBreakCount="1">
    <brk id="30" min="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20EBD-D80E-46FE-8872-A42158EEAE92}">
  <dimension ref="B1:O57"/>
  <sheetViews>
    <sheetView zoomScaleNormal="100" workbookViewId="0">
      <pane ySplit="4" topLeftCell="A5" activePane="bottomLeft" state="frozen"/>
      <selection pane="bottomLeft" activeCell="D12" sqref="D12"/>
    </sheetView>
  </sheetViews>
  <sheetFormatPr defaultRowHeight="12.75" x14ac:dyDescent="0.2"/>
  <cols>
    <col min="1" max="1" width="0.7109375" customWidth="1"/>
    <col min="2" max="2" width="4.28515625" customWidth="1"/>
    <col min="3" max="3" width="41.85546875" bestFit="1" customWidth="1"/>
    <col min="4" max="4" width="20" customWidth="1"/>
    <col min="5" max="5" width="6.85546875" customWidth="1"/>
    <col min="6" max="6" width="3.7109375" customWidth="1"/>
    <col min="7" max="7" width="10.85546875" customWidth="1"/>
    <col min="8" max="8" width="11.7109375" customWidth="1"/>
    <col min="9" max="9" width="10.42578125" customWidth="1"/>
    <col min="10" max="10" width="11.5703125" customWidth="1"/>
    <col min="11" max="11" width="10.28515625" customWidth="1"/>
    <col min="12" max="12" width="11.42578125" customWidth="1"/>
    <col min="13" max="13" width="10.5703125" customWidth="1"/>
    <col min="14" max="14" width="11.42578125" customWidth="1"/>
    <col min="15" max="15" width="11.28515625" bestFit="1" customWidth="1"/>
  </cols>
  <sheetData>
    <row r="1" spans="2:15" ht="24.95" customHeight="1" x14ac:dyDescent="0.2">
      <c r="B1" s="142" t="s">
        <v>38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2:15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2:15" ht="15.4" customHeight="1" x14ac:dyDescent="0.2">
      <c r="B3" s="150" t="s">
        <v>347</v>
      </c>
      <c r="C3" s="144" t="s">
        <v>209</v>
      </c>
      <c r="D3" s="144" t="s">
        <v>256</v>
      </c>
      <c r="E3" s="144" t="s">
        <v>175</v>
      </c>
      <c r="F3" s="144" t="s">
        <v>121</v>
      </c>
      <c r="G3" s="146" t="s">
        <v>285</v>
      </c>
      <c r="H3" s="147"/>
      <c r="I3" s="146" t="s">
        <v>130</v>
      </c>
      <c r="J3" s="147"/>
      <c r="K3" s="146" t="s">
        <v>216</v>
      </c>
      <c r="L3" s="147"/>
      <c r="M3" s="146" t="s">
        <v>266</v>
      </c>
      <c r="N3" s="147"/>
      <c r="O3" s="148" t="s">
        <v>71</v>
      </c>
    </row>
    <row r="4" spans="2:15" ht="19.7" customHeight="1" x14ac:dyDescent="0.2">
      <c r="B4" s="151"/>
      <c r="C4" s="145"/>
      <c r="D4" s="145"/>
      <c r="E4" s="145"/>
      <c r="F4" s="145"/>
      <c r="G4" s="13" t="s">
        <v>3</v>
      </c>
      <c r="H4" s="12" t="s">
        <v>166</v>
      </c>
      <c r="I4" s="13" t="s">
        <v>3</v>
      </c>
      <c r="J4" s="12" t="s">
        <v>166</v>
      </c>
      <c r="K4" s="13" t="s">
        <v>3</v>
      </c>
      <c r="L4" s="12" t="s">
        <v>166</v>
      </c>
      <c r="M4" s="13" t="s">
        <v>3</v>
      </c>
      <c r="N4" s="12" t="s">
        <v>166</v>
      </c>
      <c r="O4" s="149"/>
    </row>
    <row r="5" spans="2:15" ht="19.7" customHeight="1" x14ac:dyDescent="0.2">
      <c r="B5" s="53" t="s">
        <v>350</v>
      </c>
      <c r="C5" s="54" t="s">
        <v>274</v>
      </c>
      <c r="D5" s="54" t="s">
        <v>350</v>
      </c>
      <c r="E5" s="18"/>
      <c r="F5" s="66" t="s">
        <v>350</v>
      </c>
      <c r="G5" s="24">
        <f t="shared" ref="G5:G32" si="0">I5+K5+M5</f>
        <v>0</v>
      </c>
      <c r="H5" s="67">
        <f t="shared" ref="H5:H32" si="1">J5+L5+N5</f>
        <v>49905826</v>
      </c>
      <c r="I5" s="24"/>
      <c r="J5" s="67" t="str">
        <f>TEXT(J6+J7+J8+J9+J10+J11+J12+J13+J14+J15+J16+J17+J18+J19+J20+J21+J22+J23+J24+J25+J26+J27+J28+J29+J30+J31,"#,##0")</f>
        <v>6,979,659</v>
      </c>
      <c r="K5" s="24"/>
      <c r="L5" s="67" t="str">
        <f>TEXT(L6+L7+L8+L9+L10+L11+L12+L13+L14+L15+L16+L17+L18+L19+L20+L21+L22+L23+L24+L25+L26+L27+L28+L29+L30+L31,"#,##0")</f>
        <v>1,631,743</v>
      </c>
      <c r="M5" s="24"/>
      <c r="N5" s="67" t="str">
        <f>TEXT(N6+N7+N8+N9+N10+N11+N12+N13+N14+N15+N16+N17+N18+N19+N20+N21+N22+N23+N24+N25+N26+N27+N28+N29+N30+N31,"#,##0")</f>
        <v>41,294,424</v>
      </c>
      <c r="O5" s="68" t="s">
        <v>350</v>
      </c>
    </row>
    <row r="6" spans="2:15" ht="19.7" customHeight="1" x14ac:dyDescent="0.2">
      <c r="B6" s="53" t="s">
        <v>350</v>
      </c>
      <c r="C6" s="54" t="s">
        <v>39</v>
      </c>
      <c r="D6" s="54" t="s">
        <v>350</v>
      </c>
      <c r="E6" s="73">
        <v>1</v>
      </c>
      <c r="F6" s="66" t="s">
        <v>261</v>
      </c>
      <c r="G6" s="74">
        <f t="shared" si="0"/>
        <v>6000000</v>
      </c>
      <c r="H6" s="67">
        <f t="shared" si="1"/>
        <v>6000000</v>
      </c>
      <c r="I6" s="56">
        <f>일위대가총괄표!G4</f>
        <v>0</v>
      </c>
      <c r="J6" s="57">
        <f t="shared" ref="J6:J31" si="2">TRUNC(E6*I6,0)</f>
        <v>0</v>
      </c>
      <c r="K6" s="56">
        <f>일위대가총괄표!H4</f>
        <v>0</v>
      </c>
      <c r="L6" s="57">
        <f t="shared" ref="L6:L31" si="3">TRUNC(E6*K6,0)</f>
        <v>0</v>
      </c>
      <c r="M6" s="75">
        <f>일위대가총괄표!I4</f>
        <v>6000000</v>
      </c>
      <c r="N6" s="67">
        <f t="shared" ref="N6:N31" si="4">TRUNC(E6*M6,0)</f>
        <v>6000000</v>
      </c>
      <c r="O6" s="68" t="s">
        <v>328</v>
      </c>
    </row>
    <row r="7" spans="2:15" ht="19.7" customHeight="1" x14ac:dyDescent="0.2">
      <c r="B7" s="53" t="s">
        <v>350</v>
      </c>
      <c r="C7" s="54" t="s">
        <v>293</v>
      </c>
      <c r="D7" s="54" t="s">
        <v>350</v>
      </c>
      <c r="E7" s="73">
        <v>1</v>
      </c>
      <c r="F7" s="66" t="s">
        <v>261</v>
      </c>
      <c r="G7" s="74">
        <f t="shared" si="0"/>
        <v>8707026</v>
      </c>
      <c r="H7" s="67">
        <f t="shared" si="1"/>
        <v>8707026</v>
      </c>
      <c r="I7" s="75">
        <f>일위대가총괄표!G5</f>
        <v>6979659</v>
      </c>
      <c r="J7" s="67">
        <f t="shared" si="2"/>
        <v>6979659</v>
      </c>
      <c r="K7" s="75">
        <f>일위대가총괄표!H5</f>
        <v>1631743</v>
      </c>
      <c r="L7" s="67">
        <f t="shared" si="3"/>
        <v>1631743</v>
      </c>
      <c r="M7" s="75">
        <f>일위대가총괄표!I5</f>
        <v>95624</v>
      </c>
      <c r="N7" s="67">
        <f t="shared" si="4"/>
        <v>95624</v>
      </c>
      <c r="O7" s="68" t="s">
        <v>112</v>
      </c>
    </row>
    <row r="8" spans="2:15" ht="19.7" customHeight="1" x14ac:dyDescent="0.2">
      <c r="B8" s="53" t="s">
        <v>350</v>
      </c>
      <c r="C8" s="54" t="s">
        <v>353</v>
      </c>
      <c r="D8" s="54" t="s">
        <v>350</v>
      </c>
      <c r="E8" s="73">
        <v>1</v>
      </c>
      <c r="F8" s="66" t="s">
        <v>261</v>
      </c>
      <c r="G8" s="74">
        <f t="shared" si="0"/>
        <v>500000</v>
      </c>
      <c r="H8" s="67">
        <f t="shared" si="1"/>
        <v>500000</v>
      </c>
      <c r="I8" s="56">
        <f>일위대가총괄표!G14</f>
        <v>0</v>
      </c>
      <c r="J8" s="57">
        <f t="shared" si="2"/>
        <v>0</v>
      </c>
      <c r="K8" s="56">
        <f>일위대가총괄표!H14</f>
        <v>0</v>
      </c>
      <c r="L8" s="57">
        <f t="shared" si="3"/>
        <v>0</v>
      </c>
      <c r="M8" s="75">
        <f>일위대가총괄표!I14</f>
        <v>500000</v>
      </c>
      <c r="N8" s="67">
        <f t="shared" si="4"/>
        <v>500000</v>
      </c>
      <c r="O8" s="68" t="s">
        <v>29</v>
      </c>
    </row>
    <row r="9" spans="2:15" ht="19.7" customHeight="1" x14ac:dyDescent="0.2">
      <c r="B9" s="53" t="s">
        <v>350</v>
      </c>
      <c r="C9" s="54" t="s">
        <v>244</v>
      </c>
      <c r="D9" s="16" t="s">
        <v>343</v>
      </c>
      <c r="E9" s="73">
        <v>1</v>
      </c>
      <c r="F9" s="66" t="s">
        <v>261</v>
      </c>
      <c r="G9" s="74">
        <f t="shared" si="0"/>
        <v>1400000</v>
      </c>
      <c r="H9" s="67">
        <f t="shared" si="1"/>
        <v>1400000</v>
      </c>
      <c r="I9" s="56">
        <f>일위대가총괄표!G15</f>
        <v>0</v>
      </c>
      <c r="J9" s="57">
        <f t="shared" si="2"/>
        <v>0</v>
      </c>
      <c r="K9" s="56">
        <f>일위대가총괄표!H15</f>
        <v>0</v>
      </c>
      <c r="L9" s="57">
        <f t="shared" si="3"/>
        <v>0</v>
      </c>
      <c r="M9" s="75">
        <f>일위대가총괄표!I15</f>
        <v>1400000</v>
      </c>
      <c r="N9" s="67">
        <f t="shared" si="4"/>
        <v>1400000</v>
      </c>
      <c r="O9" s="68" t="s">
        <v>224</v>
      </c>
    </row>
    <row r="10" spans="2:15" ht="19.7" customHeight="1" x14ac:dyDescent="0.2">
      <c r="B10" s="53" t="s">
        <v>350</v>
      </c>
      <c r="C10" s="54" t="s">
        <v>354</v>
      </c>
      <c r="D10" s="16" t="s">
        <v>427</v>
      </c>
      <c r="E10" s="73">
        <v>1</v>
      </c>
      <c r="F10" s="66" t="s">
        <v>261</v>
      </c>
      <c r="G10" s="74">
        <f t="shared" si="0"/>
        <v>400000</v>
      </c>
      <c r="H10" s="67">
        <f t="shared" si="1"/>
        <v>400000</v>
      </c>
      <c r="I10" s="56">
        <f>일위대가총괄표!G16</f>
        <v>0</v>
      </c>
      <c r="J10" s="57">
        <f t="shared" si="2"/>
        <v>0</v>
      </c>
      <c r="K10" s="56">
        <f>일위대가총괄표!H16</f>
        <v>0</v>
      </c>
      <c r="L10" s="57">
        <f t="shared" si="3"/>
        <v>0</v>
      </c>
      <c r="M10" s="75">
        <f>일위대가총괄표!I16</f>
        <v>400000</v>
      </c>
      <c r="N10" s="67">
        <f t="shared" si="4"/>
        <v>400000</v>
      </c>
      <c r="O10" s="68" t="s">
        <v>19</v>
      </c>
    </row>
    <row r="11" spans="2:15" ht="19.7" customHeight="1" x14ac:dyDescent="0.2">
      <c r="B11" s="53" t="s">
        <v>350</v>
      </c>
      <c r="C11" s="54" t="s">
        <v>403</v>
      </c>
      <c r="D11" s="16" t="s">
        <v>429</v>
      </c>
      <c r="E11" s="73">
        <v>1</v>
      </c>
      <c r="F11" s="66" t="s">
        <v>261</v>
      </c>
      <c r="G11" s="74">
        <f t="shared" si="0"/>
        <v>1980000</v>
      </c>
      <c r="H11" s="67">
        <f t="shared" si="1"/>
        <v>1980000</v>
      </c>
      <c r="I11" s="56">
        <f>일위대가총괄표!G17</f>
        <v>0</v>
      </c>
      <c r="J11" s="57">
        <f t="shared" si="2"/>
        <v>0</v>
      </c>
      <c r="K11" s="56">
        <f>일위대가총괄표!H17</f>
        <v>0</v>
      </c>
      <c r="L11" s="57">
        <f t="shared" si="3"/>
        <v>0</v>
      </c>
      <c r="M11" s="75">
        <f>일위대가총괄표!I17</f>
        <v>1980000</v>
      </c>
      <c r="N11" s="67">
        <f t="shared" si="4"/>
        <v>1980000</v>
      </c>
      <c r="O11" s="68" t="s">
        <v>213</v>
      </c>
    </row>
    <row r="12" spans="2:15" ht="56.25" x14ac:dyDescent="0.2">
      <c r="B12" s="53" t="s">
        <v>350</v>
      </c>
      <c r="C12" s="54" t="s">
        <v>355</v>
      </c>
      <c r="D12" s="99" t="s">
        <v>437</v>
      </c>
      <c r="E12" s="73">
        <v>1</v>
      </c>
      <c r="F12" s="66" t="s">
        <v>261</v>
      </c>
      <c r="G12" s="74">
        <f t="shared" si="0"/>
        <v>3070000</v>
      </c>
      <c r="H12" s="67">
        <f t="shared" si="1"/>
        <v>3070000</v>
      </c>
      <c r="I12" s="56">
        <f>일위대가총괄표!G18</f>
        <v>0</v>
      </c>
      <c r="J12" s="57">
        <f t="shared" si="2"/>
        <v>0</v>
      </c>
      <c r="K12" s="56">
        <f>일위대가총괄표!H18</f>
        <v>0</v>
      </c>
      <c r="L12" s="57">
        <f t="shared" si="3"/>
        <v>0</v>
      </c>
      <c r="M12" s="75">
        <f>일위대가총괄표!I18</f>
        <v>3070000</v>
      </c>
      <c r="N12" s="67">
        <f t="shared" si="4"/>
        <v>3070000</v>
      </c>
      <c r="O12" s="68" t="s">
        <v>14</v>
      </c>
    </row>
    <row r="13" spans="2:15" ht="19.7" customHeight="1" x14ac:dyDescent="0.2">
      <c r="B13" s="53" t="s">
        <v>350</v>
      </c>
      <c r="C13" s="54" t="s">
        <v>404</v>
      </c>
      <c r="D13" s="54" t="s">
        <v>350</v>
      </c>
      <c r="E13" s="73">
        <v>1</v>
      </c>
      <c r="F13" s="66" t="s">
        <v>261</v>
      </c>
      <c r="G13" s="74">
        <f t="shared" si="0"/>
        <v>1000000</v>
      </c>
      <c r="H13" s="67">
        <f t="shared" si="1"/>
        <v>1000000</v>
      </c>
      <c r="I13" s="56">
        <f>일위대가총괄표!G19</f>
        <v>0</v>
      </c>
      <c r="J13" s="57">
        <f t="shared" si="2"/>
        <v>0</v>
      </c>
      <c r="K13" s="56">
        <f>일위대가총괄표!H19</f>
        <v>0</v>
      </c>
      <c r="L13" s="57">
        <f t="shared" si="3"/>
        <v>0</v>
      </c>
      <c r="M13" s="75">
        <f>일위대가총괄표!I19</f>
        <v>1000000</v>
      </c>
      <c r="N13" s="67">
        <f t="shared" si="4"/>
        <v>1000000</v>
      </c>
      <c r="O13" s="68" t="s">
        <v>198</v>
      </c>
    </row>
    <row r="14" spans="2:15" ht="19.7" customHeight="1" x14ac:dyDescent="0.2">
      <c r="B14" s="53" t="s">
        <v>350</v>
      </c>
      <c r="C14" s="54" t="s">
        <v>356</v>
      </c>
      <c r="D14" s="54" t="s">
        <v>350</v>
      </c>
      <c r="E14" s="73">
        <v>1</v>
      </c>
      <c r="F14" s="66" t="s">
        <v>261</v>
      </c>
      <c r="G14" s="74">
        <f t="shared" si="0"/>
        <v>1000000</v>
      </c>
      <c r="H14" s="67">
        <f t="shared" si="1"/>
        <v>1000000</v>
      </c>
      <c r="I14" s="56">
        <f>일위대가총괄표!G20</f>
        <v>0</v>
      </c>
      <c r="J14" s="57">
        <f t="shared" si="2"/>
        <v>0</v>
      </c>
      <c r="K14" s="56">
        <f>일위대가총괄표!H20</f>
        <v>0</v>
      </c>
      <c r="L14" s="57">
        <f t="shared" si="3"/>
        <v>0</v>
      </c>
      <c r="M14" s="75">
        <f>일위대가총괄표!I20</f>
        <v>1000000</v>
      </c>
      <c r="N14" s="67">
        <f t="shared" si="4"/>
        <v>1000000</v>
      </c>
      <c r="O14" s="68" t="s">
        <v>6</v>
      </c>
    </row>
    <row r="15" spans="2:15" ht="19.7" customHeight="1" x14ac:dyDescent="0.2">
      <c r="B15" s="53" t="s">
        <v>350</v>
      </c>
      <c r="C15" s="54" t="s">
        <v>396</v>
      </c>
      <c r="D15" s="54" t="s">
        <v>350</v>
      </c>
      <c r="E15" s="73">
        <v>1</v>
      </c>
      <c r="F15" s="66" t="s">
        <v>261</v>
      </c>
      <c r="G15" s="74">
        <f t="shared" si="0"/>
        <v>1800000</v>
      </c>
      <c r="H15" s="67">
        <f t="shared" si="1"/>
        <v>1800000</v>
      </c>
      <c r="I15" s="56">
        <f>일위대가총괄표!G21</f>
        <v>0</v>
      </c>
      <c r="J15" s="57">
        <f t="shared" si="2"/>
        <v>0</v>
      </c>
      <c r="K15" s="56">
        <f>일위대가총괄표!H21</f>
        <v>0</v>
      </c>
      <c r="L15" s="57">
        <f t="shared" si="3"/>
        <v>0</v>
      </c>
      <c r="M15" s="75">
        <f>일위대가총괄표!I21</f>
        <v>1800000</v>
      </c>
      <c r="N15" s="67">
        <f t="shared" si="4"/>
        <v>1800000</v>
      </c>
      <c r="O15" s="68" t="s">
        <v>265</v>
      </c>
    </row>
    <row r="16" spans="2:15" ht="19.7" customHeight="1" x14ac:dyDescent="0.2">
      <c r="B16" s="53" t="s">
        <v>350</v>
      </c>
      <c r="C16" s="54" t="s">
        <v>358</v>
      </c>
      <c r="D16" s="54" t="s">
        <v>350</v>
      </c>
      <c r="E16" s="73">
        <v>1</v>
      </c>
      <c r="F16" s="66" t="s">
        <v>261</v>
      </c>
      <c r="G16" s="74">
        <f t="shared" si="0"/>
        <v>4169588</v>
      </c>
      <c r="H16" s="67">
        <f t="shared" si="1"/>
        <v>4169588</v>
      </c>
      <c r="I16" s="56">
        <f>일위대가총괄표!G22</f>
        <v>0</v>
      </c>
      <c r="J16" s="57">
        <f t="shared" si="2"/>
        <v>0</v>
      </c>
      <c r="K16" s="56">
        <f>일위대가총괄표!H22</f>
        <v>0</v>
      </c>
      <c r="L16" s="57">
        <f t="shared" si="3"/>
        <v>0</v>
      </c>
      <c r="M16" s="75">
        <f>일위대가총괄표!I22</f>
        <v>4169588</v>
      </c>
      <c r="N16" s="67">
        <f t="shared" si="4"/>
        <v>4169588</v>
      </c>
      <c r="O16" s="68" t="s">
        <v>147</v>
      </c>
    </row>
    <row r="17" spans="2:15" ht="19.7" customHeight="1" x14ac:dyDescent="0.2">
      <c r="B17" s="53" t="s">
        <v>350</v>
      </c>
      <c r="C17" s="54" t="s">
        <v>430</v>
      </c>
      <c r="D17" s="54" t="s">
        <v>350</v>
      </c>
      <c r="E17" s="73">
        <v>1</v>
      </c>
      <c r="F17" s="66" t="s">
        <v>261</v>
      </c>
      <c r="G17" s="74">
        <f t="shared" si="0"/>
        <v>1183396</v>
      </c>
      <c r="H17" s="67">
        <f t="shared" si="1"/>
        <v>1183396</v>
      </c>
      <c r="I17" s="56">
        <f>일위대가총괄표!G23</f>
        <v>0</v>
      </c>
      <c r="J17" s="57">
        <f t="shared" si="2"/>
        <v>0</v>
      </c>
      <c r="K17" s="56">
        <f>일위대가총괄표!H23</f>
        <v>0</v>
      </c>
      <c r="L17" s="57">
        <f t="shared" si="3"/>
        <v>0</v>
      </c>
      <c r="M17" s="75">
        <f>일위대가총괄표!I23</f>
        <v>1183396</v>
      </c>
      <c r="N17" s="67">
        <f t="shared" si="4"/>
        <v>1183396</v>
      </c>
      <c r="O17" s="68" t="s">
        <v>122</v>
      </c>
    </row>
    <row r="18" spans="2:15" ht="19.7" customHeight="1" x14ac:dyDescent="0.2">
      <c r="B18" s="53" t="s">
        <v>350</v>
      </c>
      <c r="C18" s="54" t="s">
        <v>359</v>
      </c>
      <c r="D18" s="54" t="s">
        <v>350</v>
      </c>
      <c r="E18" s="73">
        <v>1</v>
      </c>
      <c r="F18" s="66" t="s">
        <v>261</v>
      </c>
      <c r="G18" s="74">
        <f t="shared" si="0"/>
        <v>1771898</v>
      </c>
      <c r="H18" s="67">
        <f t="shared" si="1"/>
        <v>1771898</v>
      </c>
      <c r="I18" s="56">
        <f>일위대가총괄표!G24</f>
        <v>0</v>
      </c>
      <c r="J18" s="57">
        <f t="shared" si="2"/>
        <v>0</v>
      </c>
      <c r="K18" s="56">
        <f>일위대가총괄표!H24</f>
        <v>0</v>
      </c>
      <c r="L18" s="57">
        <f t="shared" si="3"/>
        <v>0</v>
      </c>
      <c r="M18" s="75">
        <f>일위대가총괄표!I24</f>
        <v>1771898</v>
      </c>
      <c r="N18" s="67">
        <f t="shared" si="4"/>
        <v>1771898</v>
      </c>
      <c r="O18" s="68" t="s">
        <v>335</v>
      </c>
    </row>
    <row r="19" spans="2:15" ht="19.7" customHeight="1" x14ac:dyDescent="0.2">
      <c r="B19" s="53" t="s">
        <v>350</v>
      </c>
      <c r="C19" s="54" t="s">
        <v>431</v>
      </c>
      <c r="D19" s="54" t="s">
        <v>350</v>
      </c>
      <c r="E19" s="73">
        <v>1</v>
      </c>
      <c r="F19" s="66" t="s">
        <v>261</v>
      </c>
      <c r="G19" s="74">
        <f t="shared" si="0"/>
        <v>3425094</v>
      </c>
      <c r="H19" s="67">
        <f t="shared" si="1"/>
        <v>3425094</v>
      </c>
      <c r="I19" s="56">
        <f>일위대가총괄표!G25</f>
        <v>0</v>
      </c>
      <c r="J19" s="57">
        <f t="shared" si="2"/>
        <v>0</v>
      </c>
      <c r="K19" s="56">
        <f>일위대가총괄표!H25</f>
        <v>0</v>
      </c>
      <c r="L19" s="57">
        <f t="shared" si="3"/>
        <v>0</v>
      </c>
      <c r="M19" s="75">
        <f>일위대가총괄표!I25</f>
        <v>3425094</v>
      </c>
      <c r="N19" s="67">
        <f t="shared" si="4"/>
        <v>3425094</v>
      </c>
      <c r="O19" s="68" t="s">
        <v>106</v>
      </c>
    </row>
    <row r="20" spans="2:15" ht="19.7" customHeight="1" x14ac:dyDescent="0.2">
      <c r="B20" s="53" t="s">
        <v>350</v>
      </c>
      <c r="C20" s="54" t="s">
        <v>360</v>
      </c>
      <c r="D20" s="54" t="s">
        <v>350</v>
      </c>
      <c r="E20" s="73">
        <v>1</v>
      </c>
      <c r="F20" s="66" t="s">
        <v>261</v>
      </c>
      <c r="G20" s="74">
        <f t="shared" si="0"/>
        <v>834594</v>
      </c>
      <c r="H20" s="67">
        <f t="shared" si="1"/>
        <v>834594</v>
      </c>
      <c r="I20" s="56">
        <f>일위대가총괄표!G26</f>
        <v>0</v>
      </c>
      <c r="J20" s="57">
        <f t="shared" si="2"/>
        <v>0</v>
      </c>
      <c r="K20" s="56">
        <f>일위대가총괄표!H26</f>
        <v>0</v>
      </c>
      <c r="L20" s="57">
        <f t="shared" si="3"/>
        <v>0</v>
      </c>
      <c r="M20" s="75">
        <f>일위대가총괄표!I26</f>
        <v>834594</v>
      </c>
      <c r="N20" s="67">
        <f t="shared" si="4"/>
        <v>834594</v>
      </c>
      <c r="O20" s="68" t="s">
        <v>314</v>
      </c>
    </row>
    <row r="21" spans="2:15" ht="19.7" customHeight="1" x14ac:dyDescent="0.2">
      <c r="B21" s="53" t="s">
        <v>350</v>
      </c>
      <c r="C21" s="54" t="s">
        <v>432</v>
      </c>
      <c r="D21" s="54" t="s">
        <v>350</v>
      </c>
      <c r="E21" s="73">
        <v>1</v>
      </c>
      <c r="F21" s="66" t="s">
        <v>261</v>
      </c>
      <c r="G21" s="74">
        <f t="shared" si="0"/>
        <v>441698</v>
      </c>
      <c r="H21" s="67">
        <f t="shared" si="1"/>
        <v>441698</v>
      </c>
      <c r="I21" s="56">
        <f>일위대가총괄표!G27</f>
        <v>0</v>
      </c>
      <c r="J21" s="57">
        <f t="shared" si="2"/>
        <v>0</v>
      </c>
      <c r="K21" s="56">
        <f>일위대가총괄표!H27</f>
        <v>0</v>
      </c>
      <c r="L21" s="57">
        <f t="shared" si="3"/>
        <v>0</v>
      </c>
      <c r="M21" s="75">
        <f>일위대가총괄표!I27</f>
        <v>441698</v>
      </c>
      <c r="N21" s="67">
        <f t="shared" si="4"/>
        <v>441698</v>
      </c>
      <c r="O21" s="68" t="s">
        <v>89</v>
      </c>
    </row>
    <row r="22" spans="2:15" ht="19.7" customHeight="1" x14ac:dyDescent="0.2">
      <c r="B22" s="53" t="s">
        <v>350</v>
      </c>
      <c r="C22" s="54" t="s">
        <v>376</v>
      </c>
      <c r="D22" s="54" t="s">
        <v>350</v>
      </c>
      <c r="E22" s="73">
        <v>1</v>
      </c>
      <c r="F22" s="66" t="s">
        <v>261</v>
      </c>
      <c r="G22" s="74">
        <f t="shared" si="0"/>
        <v>491698</v>
      </c>
      <c r="H22" s="67">
        <f t="shared" si="1"/>
        <v>491698</v>
      </c>
      <c r="I22" s="56">
        <f>일위대가총괄표!G28</f>
        <v>0</v>
      </c>
      <c r="J22" s="57">
        <f t="shared" si="2"/>
        <v>0</v>
      </c>
      <c r="K22" s="56">
        <f>일위대가총괄표!H28</f>
        <v>0</v>
      </c>
      <c r="L22" s="57">
        <f t="shared" si="3"/>
        <v>0</v>
      </c>
      <c r="M22" s="75">
        <f>일위대가총괄표!I28</f>
        <v>491698</v>
      </c>
      <c r="N22" s="67">
        <f t="shared" si="4"/>
        <v>491698</v>
      </c>
      <c r="O22" s="68" t="s">
        <v>309</v>
      </c>
    </row>
    <row r="23" spans="2:15" ht="19.7" customHeight="1" x14ac:dyDescent="0.2">
      <c r="B23" s="53" t="s">
        <v>350</v>
      </c>
      <c r="C23" s="54" t="s">
        <v>362</v>
      </c>
      <c r="D23" s="54" t="s">
        <v>350</v>
      </c>
      <c r="E23" s="73">
        <v>1</v>
      </c>
      <c r="F23" s="66" t="s">
        <v>261</v>
      </c>
      <c r="G23" s="74">
        <f t="shared" si="0"/>
        <v>2668490</v>
      </c>
      <c r="H23" s="67">
        <f t="shared" si="1"/>
        <v>2668490</v>
      </c>
      <c r="I23" s="56">
        <f>일위대가총괄표!G29</f>
        <v>0</v>
      </c>
      <c r="J23" s="57">
        <f t="shared" si="2"/>
        <v>0</v>
      </c>
      <c r="K23" s="56">
        <f>일위대가총괄표!H29</f>
        <v>0</v>
      </c>
      <c r="L23" s="57">
        <f t="shared" si="3"/>
        <v>0</v>
      </c>
      <c r="M23" s="75">
        <f>일위대가총괄표!I29</f>
        <v>2668490</v>
      </c>
      <c r="N23" s="67">
        <f t="shared" si="4"/>
        <v>2668490</v>
      </c>
      <c r="O23" s="68" t="s">
        <v>80</v>
      </c>
    </row>
    <row r="24" spans="2:15" ht="19.7" customHeight="1" x14ac:dyDescent="0.2">
      <c r="B24" s="53" t="s">
        <v>350</v>
      </c>
      <c r="C24" s="54" t="s">
        <v>363</v>
      </c>
      <c r="D24" s="54" t="s">
        <v>350</v>
      </c>
      <c r="E24" s="73">
        <v>1</v>
      </c>
      <c r="F24" s="66" t="s">
        <v>261</v>
      </c>
      <c r="G24" s="74">
        <f t="shared" si="0"/>
        <v>2016792</v>
      </c>
      <c r="H24" s="67">
        <f t="shared" si="1"/>
        <v>2016792</v>
      </c>
      <c r="I24" s="56">
        <f>일위대가총괄표!G30</f>
        <v>0</v>
      </c>
      <c r="J24" s="57">
        <f t="shared" si="2"/>
        <v>0</v>
      </c>
      <c r="K24" s="56">
        <f>일위대가총괄표!H30</f>
        <v>0</v>
      </c>
      <c r="L24" s="57">
        <f t="shared" si="3"/>
        <v>0</v>
      </c>
      <c r="M24" s="75">
        <f>일위대가총괄표!I30</f>
        <v>2016792</v>
      </c>
      <c r="N24" s="67">
        <f t="shared" si="4"/>
        <v>2016792</v>
      </c>
      <c r="O24" s="68" t="s">
        <v>302</v>
      </c>
    </row>
    <row r="25" spans="2:15" ht="19.7" customHeight="1" x14ac:dyDescent="0.2">
      <c r="B25" s="53" t="s">
        <v>350</v>
      </c>
      <c r="C25" s="54" t="s">
        <v>364</v>
      </c>
      <c r="D25" s="54" t="s">
        <v>350</v>
      </c>
      <c r="E25" s="73">
        <v>1</v>
      </c>
      <c r="F25" s="66" t="s">
        <v>261</v>
      </c>
      <c r="G25" s="74">
        <f t="shared" si="0"/>
        <v>1766792</v>
      </c>
      <c r="H25" s="67">
        <f t="shared" si="1"/>
        <v>1766792</v>
      </c>
      <c r="I25" s="56">
        <f>일위대가총괄표!G31</f>
        <v>0</v>
      </c>
      <c r="J25" s="57">
        <f t="shared" si="2"/>
        <v>0</v>
      </c>
      <c r="K25" s="56">
        <f>일위대가총괄표!H31</f>
        <v>0</v>
      </c>
      <c r="L25" s="57">
        <f t="shared" si="3"/>
        <v>0</v>
      </c>
      <c r="M25" s="75">
        <f>일위대가총괄표!I31</f>
        <v>1766792</v>
      </c>
      <c r="N25" s="67">
        <f t="shared" si="4"/>
        <v>1766792</v>
      </c>
      <c r="O25" s="68" t="s">
        <v>62</v>
      </c>
    </row>
    <row r="26" spans="2:15" ht="19.7" customHeight="1" x14ac:dyDescent="0.2">
      <c r="B26" s="53" t="s">
        <v>350</v>
      </c>
      <c r="C26" s="54" t="s">
        <v>365</v>
      </c>
      <c r="D26" s="54" t="s">
        <v>350</v>
      </c>
      <c r="E26" s="73">
        <v>1</v>
      </c>
      <c r="F26" s="66" t="s">
        <v>261</v>
      </c>
      <c r="G26" s="74">
        <f t="shared" si="0"/>
        <v>588270</v>
      </c>
      <c r="H26" s="67">
        <f t="shared" si="1"/>
        <v>588270</v>
      </c>
      <c r="I26" s="56">
        <f>일위대가총괄표!G32</f>
        <v>0</v>
      </c>
      <c r="J26" s="57">
        <f t="shared" si="2"/>
        <v>0</v>
      </c>
      <c r="K26" s="56">
        <f>일위대가총괄표!H32</f>
        <v>0</v>
      </c>
      <c r="L26" s="57">
        <f t="shared" si="3"/>
        <v>0</v>
      </c>
      <c r="M26" s="75">
        <f>일위대가총괄표!I32</f>
        <v>588270</v>
      </c>
      <c r="N26" s="67">
        <f t="shared" si="4"/>
        <v>588270</v>
      </c>
      <c r="O26" s="68" t="s">
        <v>184</v>
      </c>
    </row>
    <row r="27" spans="2:15" ht="19.7" customHeight="1" x14ac:dyDescent="0.2">
      <c r="B27" s="53" t="s">
        <v>350</v>
      </c>
      <c r="C27" s="54" t="s">
        <v>366</v>
      </c>
      <c r="D27" s="54" t="s">
        <v>350</v>
      </c>
      <c r="E27" s="73">
        <v>1</v>
      </c>
      <c r="F27" s="66" t="s">
        <v>261</v>
      </c>
      <c r="G27" s="74">
        <f t="shared" si="0"/>
        <v>1325094</v>
      </c>
      <c r="H27" s="67">
        <f t="shared" si="1"/>
        <v>1325094</v>
      </c>
      <c r="I27" s="56">
        <f>일위대가총괄표!G33</f>
        <v>0</v>
      </c>
      <c r="J27" s="57">
        <f t="shared" si="2"/>
        <v>0</v>
      </c>
      <c r="K27" s="56">
        <f>일위대가총괄표!H33</f>
        <v>0</v>
      </c>
      <c r="L27" s="57">
        <f t="shared" si="3"/>
        <v>0</v>
      </c>
      <c r="M27" s="75">
        <f>일위대가총괄표!I33</f>
        <v>1325094</v>
      </c>
      <c r="N27" s="67">
        <f t="shared" si="4"/>
        <v>1325094</v>
      </c>
      <c r="O27" s="68" t="s">
        <v>243</v>
      </c>
    </row>
    <row r="28" spans="2:15" ht="19.7" customHeight="1" x14ac:dyDescent="0.2">
      <c r="B28" s="53" t="s">
        <v>350</v>
      </c>
      <c r="C28" s="104" t="s">
        <v>433</v>
      </c>
      <c r="D28" s="54" t="s">
        <v>350</v>
      </c>
      <c r="E28" s="73">
        <v>1</v>
      </c>
      <c r="F28" s="66" t="s">
        <v>261</v>
      </c>
      <c r="G28" s="74">
        <f t="shared" si="0"/>
        <v>833396</v>
      </c>
      <c r="H28" s="67">
        <f t="shared" si="1"/>
        <v>833396</v>
      </c>
      <c r="I28" s="56">
        <f>일위대가총괄표!G34</f>
        <v>0</v>
      </c>
      <c r="J28" s="57">
        <f t="shared" si="2"/>
        <v>0</v>
      </c>
      <c r="K28" s="56">
        <f>일위대가총괄표!H34</f>
        <v>0</v>
      </c>
      <c r="L28" s="57">
        <f t="shared" si="3"/>
        <v>0</v>
      </c>
      <c r="M28" s="75">
        <f>일위대가총괄표!I34</f>
        <v>833396</v>
      </c>
      <c r="N28" s="67">
        <f t="shared" si="4"/>
        <v>833396</v>
      </c>
      <c r="O28" s="68" t="s">
        <v>128</v>
      </c>
    </row>
    <row r="29" spans="2:15" ht="19.7" customHeight="1" x14ac:dyDescent="0.2">
      <c r="B29" s="53" t="s">
        <v>350</v>
      </c>
      <c r="C29" s="104" t="s">
        <v>368</v>
      </c>
      <c r="D29" s="107" t="s">
        <v>380</v>
      </c>
      <c r="E29" s="73">
        <v>1</v>
      </c>
      <c r="F29" s="66" t="s">
        <v>261</v>
      </c>
      <c r="G29" s="74">
        <f t="shared" si="0"/>
        <v>350000</v>
      </c>
      <c r="H29" s="67">
        <f t="shared" si="1"/>
        <v>350000</v>
      </c>
      <c r="I29" s="56">
        <f>일위대가총괄표!G35</f>
        <v>0</v>
      </c>
      <c r="J29" s="57">
        <f t="shared" si="2"/>
        <v>0</v>
      </c>
      <c r="K29" s="56">
        <f>일위대가총괄표!H35</f>
        <v>0</v>
      </c>
      <c r="L29" s="57">
        <f t="shared" si="3"/>
        <v>0</v>
      </c>
      <c r="M29" s="75">
        <f>일위대가총괄표!I35</f>
        <v>350000</v>
      </c>
      <c r="N29" s="67">
        <f t="shared" si="4"/>
        <v>350000</v>
      </c>
      <c r="O29" s="68" t="s">
        <v>257</v>
      </c>
    </row>
    <row r="30" spans="2:15" ht="45" x14ac:dyDescent="0.2">
      <c r="B30" s="136" t="s">
        <v>350</v>
      </c>
      <c r="C30" s="104" t="s">
        <v>370</v>
      </c>
      <c r="D30" s="99" t="s">
        <v>434</v>
      </c>
      <c r="E30" s="137">
        <v>1</v>
      </c>
      <c r="F30" s="121" t="s">
        <v>261</v>
      </c>
      <c r="G30" s="138">
        <f t="shared" si="0"/>
        <v>1932000</v>
      </c>
      <c r="H30" s="122">
        <f t="shared" si="1"/>
        <v>1932000</v>
      </c>
      <c r="I30" s="118">
        <f>일위대가총괄표!G36</f>
        <v>0</v>
      </c>
      <c r="J30" s="115">
        <f t="shared" si="2"/>
        <v>0</v>
      </c>
      <c r="K30" s="118">
        <f>일위대가총괄표!H36</f>
        <v>0</v>
      </c>
      <c r="L30" s="115">
        <f t="shared" si="3"/>
        <v>0</v>
      </c>
      <c r="M30" s="139">
        <f>일위대가총괄표!I36</f>
        <v>1932000</v>
      </c>
      <c r="N30" s="122">
        <f t="shared" si="4"/>
        <v>1932000</v>
      </c>
      <c r="O30" s="123" t="s">
        <v>139</v>
      </c>
    </row>
    <row r="31" spans="2:15" ht="19.7" customHeight="1" x14ac:dyDescent="0.2">
      <c r="B31" s="127" t="s">
        <v>350</v>
      </c>
      <c r="C31" s="128" t="s">
        <v>158</v>
      </c>
      <c r="D31" s="128" t="s">
        <v>350</v>
      </c>
      <c r="E31" s="129">
        <v>1</v>
      </c>
      <c r="F31" s="130" t="s">
        <v>261</v>
      </c>
      <c r="G31" s="131">
        <f t="shared" si="0"/>
        <v>250000</v>
      </c>
      <c r="H31" s="132">
        <f t="shared" si="1"/>
        <v>250000</v>
      </c>
      <c r="I31" s="133">
        <f>일위대가총괄표!G37</f>
        <v>0</v>
      </c>
      <c r="J31" s="125">
        <f t="shared" si="2"/>
        <v>0</v>
      </c>
      <c r="K31" s="133">
        <f>일위대가총괄표!H37</f>
        <v>0</v>
      </c>
      <c r="L31" s="125">
        <f t="shared" si="3"/>
        <v>0</v>
      </c>
      <c r="M31" s="134">
        <f>일위대가총괄표!I37</f>
        <v>250000</v>
      </c>
      <c r="N31" s="132">
        <f t="shared" si="4"/>
        <v>250000</v>
      </c>
      <c r="O31" s="135" t="s">
        <v>277</v>
      </c>
    </row>
    <row r="32" spans="2:15" ht="19.7" customHeight="1" x14ac:dyDescent="0.2">
      <c r="B32" s="53" t="s">
        <v>350</v>
      </c>
      <c r="C32" s="54" t="s">
        <v>348</v>
      </c>
      <c r="D32" s="54" t="s">
        <v>350</v>
      </c>
      <c r="E32" s="18"/>
      <c r="F32" s="66" t="s">
        <v>350</v>
      </c>
      <c r="G32" s="24">
        <f t="shared" si="0"/>
        <v>0</v>
      </c>
      <c r="H32" s="67">
        <f t="shared" si="1"/>
        <v>49905826</v>
      </c>
      <c r="I32" s="24"/>
      <c r="J32" s="67" t="str">
        <f>TEXT(J5,"#,##0")</f>
        <v>6,979,659</v>
      </c>
      <c r="K32" s="24"/>
      <c r="L32" s="67" t="str">
        <f>TEXT(L5,"#,##0")</f>
        <v>1,631,743</v>
      </c>
      <c r="M32" s="24"/>
      <c r="N32" s="67" t="str">
        <f>TEXT(N5,"#,##0")</f>
        <v>41,294,424</v>
      </c>
      <c r="O32" s="68" t="s">
        <v>350</v>
      </c>
    </row>
    <row r="33" spans="2:15" ht="19.7" customHeight="1" x14ac:dyDescent="0.2">
      <c r="B33" s="59" t="s">
        <v>350</v>
      </c>
      <c r="C33" s="16" t="s">
        <v>279</v>
      </c>
      <c r="D33" s="16" t="s">
        <v>350</v>
      </c>
      <c r="E33" s="70">
        <v>17.5</v>
      </c>
      <c r="F33" s="17" t="s">
        <v>65</v>
      </c>
      <c r="G33" s="24">
        <f t="shared" ref="G33:G56" si="5">I33+K33+M33</f>
        <v>0</v>
      </c>
      <c r="H33" s="57">
        <f>원가계산서!F9</f>
        <v>1221440</v>
      </c>
      <c r="I33" s="24"/>
      <c r="J33" s="18"/>
      <c r="K33" s="24"/>
      <c r="L33" s="18"/>
      <c r="M33" s="24"/>
      <c r="N33" s="18"/>
      <c r="O33" s="19" t="s">
        <v>350</v>
      </c>
    </row>
    <row r="34" spans="2:15" ht="19.7" customHeight="1" x14ac:dyDescent="0.2">
      <c r="B34" s="59" t="s">
        <v>350</v>
      </c>
      <c r="C34" s="16" t="s">
        <v>146</v>
      </c>
      <c r="D34" s="16" t="s">
        <v>350</v>
      </c>
      <c r="E34" s="70">
        <v>3.56</v>
      </c>
      <c r="F34" s="17" t="s">
        <v>65</v>
      </c>
      <c r="G34" s="24">
        <f t="shared" si="5"/>
        <v>0</v>
      </c>
      <c r="H34" s="57">
        <f>원가계산서!F12</f>
        <v>291959</v>
      </c>
      <c r="I34" s="24"/>
      <c r="J34" s="18"/>
      <c r="K34" s="24"/>
      <c r="L34" s="18"/>
      <c r="M34" s="24"/>
      <c r="N34" s="18"/>
      <c r="O34" s="19" t="s">
        <v>350</v>
      </c>
    </row>
    <row r="35" spans="2:15" ht="19.7" customHeight="1" x14ac:dyDescent="0.2">
      <c r="B35" s="59" t="s">
        <v>350</v>
      </c>
      <c r="C35" s="16" t="s">
        <v>119</v>
      </c>
      <c r="D35" s="16" t="s">
        <v>350</v>
      </c>
      <c r="E35" s="70">
        <v>1.01</v>
      </c>
      <c r="F35" s="17" t="s">
        <v>65</v>
      </c>
      <c r="G35" s="24">
        <f t="shared" si="5"/>
        <v>0</v>
      </c>
      <c r="H35" s="57">
        <f>원가계산서!F13</f>
        <v>82831</v>
      </c>
      <c r="I35" s="24"/>
      <c r="J35" s="18"/>
      <c r="K35" s="24"/>
      <c r="L35" s="18"/>
      <c r="M35" s="24"/>
      <c r="N35" s="18"/>
      <c r="O35" s="19" t="s">
        <v>350</v>
      </c>
    </row>
    <row r="36" spans="2:15" ht="19.7" customHeight="1" x14ac:dyDescent="0.2">
      <c r="B36" s="59" t="s">
        <v>350</v>
      </c>
      <c r="C36" s="16" t="s">
        <v>179</v>
      </c>
      <c r="D36" s="16" t="s">
        <v>350</v>
      </c>
      <c r="E36" s="18"/>
      <c r="F36" s="17" t="s">
        <v>65</v>
      </c>
      <c r="G36" s="24">
        <f t="shared" si="5"/>
        <v>0</v>
      </c>
      <c r="H36" s="57">
        <f>원가계산서!F14</f>
        <v>0</v>
      </c>
      <c r="I36" s="24"/>
      <c r="J36" s="18"/>
      <c r="K36" s="24"/>
      <c r="L36" s="18"/>
      <c r="M36" s="24"/>
      <c r="N36" s="18"/>
      <c r="O36" s="19" t="s">
        <v>350</v>
      </c>
    </row>
    <row r="37" spans="2:15" ht="19.7" customHeight="1" x14ac:dyDescent="0.2">
      <c r="B37" s="59" t="s">
        <v>350</v>
      </c>
      <c r="C37" s="16" t="s">
        <v>282</v>
      </c>
      <c r="D37" s="16" t="s">
        <v>350</v>
      </c>
      <c r="E37" s="18"/>
      <c r="F37" s="17" t="s">
        <v>65</v>
      </c>
      <c r="G37" s="24">
        <f t="shared" si="5"/>
        <v>0</v>
      </c>
      <c r="H37" s="57">
        <f>원가계산서!F15</f>
        <v>0</v>
      </c>
      <c r="I37" s="24"/>
      <c r="J37" s="18"/>
      <c r="K37" s="24"/>
      <c r="L37" s="18"/>
      <c r="M37" s="24"/>
      <c r="N37" s="18"/>
      <c r="O37" s="19" t="s">
        <v>350</v>
      </c>
    </row>
    <row r="38" spans="2:15" ht="19.7" customHeight="1" x14ac:dyDescent="0.2">
      <c r="B38" s="59" t="s">
        <v>350</v>
      </c>
      <c r="C38" s="16" t="s">
        <v>162</v>
      </c>
      <c r="D38" s="16" t="s">
        <v>350</v>
      </c>
      <c r="E38" s="18"/>
      <c r="F38" s="17" t="s">
        <v>65</v>
      </c>
      <c r="G38" s="24">
        <f t="shared" si="5"/>
        <v>0</v>
      </c>
      <c r="H38" s="57">
        <f>원가계산서!F17</f>
        <v>0</v>
      </c>
      <c r="I38" s="24"/>
      <c r="J38" s="18"/>
      <c r="K38" s="24"/>
      <c r="L38" s="18"/>
      <c r="M38" s="24"/>
      <c r="N38" s="18"/>
      <c r="O38" s="19" t="s">
        <v>350</v>
      </c>
    </row>
    <row r="39" spans="2:15" ht="19.7" customHeight="1" x14ac:dyDescent="0.2">
      <c r="B39" s="59" t="s">
        <v>350</v>
      </c>
      <c r="C39" s="16" t="s">
        <v>298</v>
      </c>
      <c r="D39" s="16" t="s">
        <v>350</v>
      </c>
      <c r="E39" s="70">
        <v>3.11</v>
      </c>
      <c r="F39" s="17" t="s">
        <v>65</v>
      </c>
      <c r="G39" s="24">
        <f t="shared" si="5"/>
        <v>0</v>
      </c>
      <c r="H39" s="57">
        <f>원가계산서!F18</f>
        <v>267814</v>
      </c>
      <c r="I39" s="24"/>
      <c r="J39" s="18"/>
      <c r="K39" s="24"/>
      <c r="L39" s="18"/>
      <c r="M39" s="24"/>
      <c r="N39" s="18"/>
      <c r="O39" s="19" t="s">
        <v>350</v>
      </c>
    </row>
    <row r="40" spans="2:15" ht="19.7" customHeight="1" x14ac:dyDescent="0.2">
      <c r="B40" s="59" t="s">
        <v>350</v>
      </c>
      <c r="C40" s="16" t="s">
        <v>273</v>
      </c>
      <c r="D40" s="16" t="s">
        <v>350</v>
      </c>
      <c r="E40" s="70">
        <v>0.3</v>
      </c>
      <c r="F40" s="17" t="s">
        <v>65</v>
      </c>
      <c r="G40" s="24">
        <f t="shared" si="5"/>
        <v>0</v>
      </c>
      <c r="H40" s="57">
        <f>원가계산서!F19</f>
        <v>149717</v>
      </c>
      <c r="I40" s="24"/>
      <c r="J40" s="18"/>
      <c r="K40" s="24"/>
      <c r="L40" s="18"/>
      <c r="M40" s="24"/>
      <c r="N40" s="18"/>
      <c r="O40" s="19" t="s">
        <v>350</v>
      </c>
    </row>
    <row r="41" spans="2:15" ht="19.7" customHeight="1" x14ac:dyDescent="0.2">
      <c r="B41" s="59" t="s">
        <v>350</v>
      </c>
      <c r="C41" s="16" t="s">
        <v>151</v>
      </c>
      <c r="D41" s="16" t="s">
        <v>350</v>
      </c>
      <c r="E41" s="18"/>
      <c r="F41" s="17" t="s">
        <v>65</v>
      </c>
      <c r="G41" s="24">
        <f t="shared" si="5"/>
        <v>0</v>
      </c>
      <c r="H41" s="57">
        <f>원가계산서!F21</f>
        <v>0</v>
      </c>
      <c r="I41" s="24"/>
      <c r="J41" s="18"/>
      <c r="K41" s="24"/>
      <c r="L41" s="18"/>
      <c r="M41" s="24"/>
      <c r="N41" s="18"/>
      <c r="O41" s="19" t="s">
        <v>350</v>
      </c>
    </row>
    <row r="42" spans="2:15" ht="19.7" customHeight="1" x14ac:dyDescent="0.2">
      <c r="B42" s="59" t="s">
        <v>350</v>
      </c>
      <c r="C42" s="16" t="s">
        <v>338</v>
      </c>
      <c r="D42" s="16" t="s">
        <v>350</v>
      </c>
      <c r="E42" s="70">
        <v>5</v>
      </c>
      <c r="F42" s="17" t="s">
        <v>65</v>
      </c>
      <c r="G42" s="24">
        <f t="shared" si="5"/>
        <v>0</v>
      </c>
      <c r="H42" s="57">
        <f>원가계산서!F22</f>
        <v>491642</v>
      </c>
      <c r="I42" s="24"/>
      <c r="J42" s="18"/>
      <c r="K42" s="24"/>
      <c r="L42" s="18"/>
      <c r="M42" s="24"/>
      <c r="N42" s="18"/>
      <c r="O42" s="19" t="s">
        <v>350</v>
      </c>
    </row>
    <row r="43" spans="2:15" ht="19.7" customHeight="1" x14ac:dyDescent="0.2">
      <c r="B43" s="59" t="s">
        <v>350</v>
      </c>
      <c r="C43" s="16" t="s">
        <v>322</v>
      </c>
      <c r="D43" s="16" t="s">
        <v>350</v>
      </c>
      <c r="E43" s="18"/>
      <c r="F43" s="17" t="s">
        <v>350</v>
      </c>
      <c r="G43" s="24">
        <f t="shared" si="5"/>
        <v>0</v>
      </c>
      <c r="H43" s="57">
        <f>원가계산서!F24</f>
        <v>52411229</v>
      </c>
      <c r="I43" s="24"/>
      <c r="J43" s="18"/>
      <c r="K43" s="24"/>
      <c r="L43" s="18"/>
      <c r="M43" s="24"/>
      <c r="N43" s="18"/>
      <c r="O43" s="19" t="s">
        <v>350</v>
      </c>
    </row>
    <row r="44" spans="2:15" ht="19.7" customHeight="1" x14ac:dyDescent="0.2">
      <c r="B44" s="59" t="s">
        <v>350</v>
      </c>
      <c r="C44" s="16" t="s">
        <v>284</v>
      </c>
      <c r="D44" s="16" t="s">
        <v>350</v>
      </c>
      <c r="E44" s="18">
        <v>8</v>
      </c>
      <c r="F44" s="17" t="s">
        <v>65</v>
      </c>
      <c r="G44" s="24">
        <f t="shared" si="5"/>
        <v>0</v>
      </c>
      <c r="H44" s="57">
        <f>원가계산서!F25</f>
        <v>4192898</v>
      </c>
      <c r="I44" s="24"/>
      <c r="J44" s="18"/>
      <c r="K44" s="24"/>
      <c r="L44" s="18"/>
      <c r="M44" s="24"/>
      <c r="N44" s="18"/>
      <c r="O44" s="19" t="s">
        <v>350</v>
      </c>
    </row>
    <row r="45" spans="2:15" ht="19.7" customHeight="1" x14ac:dyDescent="0.2">
      <c r="B45" s="59" t="s">
        <v>350</v>
      </c>
      <c r="C45" s="16" t="s">
        <v>111</v>
      </c>
      <c r="D45" s="16" t="s">
        <v>350</v>
      </c>
      <c r="E45" s="70">
        <v>10</v>
      </c>
      <c r="F45" s="17" t="s">
        <v>65</v>
      </c>
      <c r="G45" s="24">
        <f t="shared" si="5"/>
        <v>0</v>
      </c>
      <c r="H45" s="57">
        <f>원가계산서!F26</f>
        <v>5497692</v>
      </c>
      <c r="I45" s="24"/>
      <c r="J45" s="18"/>
      <c r="K45" s="24"/>
      <c r="L45" s="18"/>
      <c r="M45" s="24"/>
      <c r="N45" s="18"/>
      <c r="O45" s="19" t="s">
        <v>350</v>
      </c>
    </row>
    <row r="46" spans="2:15" ht="19.7" customHeight="1" x14ac:dyDescent="0.2">
      <c r="B46" s="59" t="s">
        <v>350</v>
      </c>
      <c r="C46" s="16" t="s">
        <v>283</v>
      </c>
      <c r="D46" s="16" t="s">
        <v>350</v>
      </c>
      <c r="E46" s="18"/>
      <c r="F46" s="17" t="s">
        <v>350</v>
      </c>
      <c r="G46" s="24">
        <f t="shared" si="5"/>
        <v>0</v>
      </c>
      <c r="H46" s="57">
        <f>원가계산서!F27</f>
        <v>62101819</v>
      </c>
      <c r="I46" s="24"/>
      <c r="J46" s="18"/>
      <c r="K46" s="24"/>
      <c r="L46" s="18"/>
      <c r="M46" s="24"/>
      <c r="N46" s="18"/>
      <c r="O46" s="19" t="s">
        <v>350</v>
      </c>
    </row>
    <row r="47" spans="2:15" ht="19.7" customHeight="1" x14ac:dyDescent="0.2">
      <c r="B47" s="59" t="s">
        <v>350</v>
      </c>
      <c r="C47" s="16" t="s">
        <v>23</v>
      </c>
      <c r="D47" s="16" t="s">
        <v>350</v>
      </c>
      <c r="E47" s="18">
        <v>10</v>
      </c>
      <c r="F47" s="17" t="s">
        <v>65</v>
      </c>
      <c r="G47" s="24">
        <f t="shared" si="5"/>
        <v>0</v>
      </c>
      <c r="H47" s="57">
        <f>원가계산서!F28</f>
        <v>6210181</v>
      </c>
      <c r="I47" s="24"/>
      <c r="J47" s="18"/>
      <c r="K47" s="24"/>
      <c r="L47" s="18"/>
      <c r="M47" s="24"/>
      <c r="N47" s="18"/>
      <c r="O47" s="19" t="s">
        <v>350</v>
      </c>
    </row>
    <row r="48" spans="2:15" ht="19.7" customHeight="1" x14ac:dyDescent="0.2">
      <c r="B48" s="59" t="s">
        <v>350</v>
      </c>
      <c r="C48" s="16" t="s">
        <v>4</v>
      </c>
      <c r="D48" s="16" t="s">
        <v>350</v>
      </c>
      <c r="E48" s="18"/>
      <c r="F48" s="17" t="s">
        <v>350</v>
      </c>
      <c r="G48" s="24">
        <f t="shared" si="5"/>
        <v>0</v>
      </c>
      <c r="H48" s="57">
        <f>원가계산서!F29</f>
        <v>68312000</v>
      </c>
      <c r="I48" s="24"/>
      <c r="J48" s="18"/>
      <c r="K48" s="24"/>
      <c r="L48" s="18"/>
      <c r="M48" s="24"/>
      <c r="N48" s="18"/>
      <c r="O48" s="19" t="s">
        <v>350</v>
      </c>
    </row>
    <row r="49" spans="2:15" ht="19.7" customHeight="1" x14ac:dyDescent="0.2">
      <c r="B49" s="59" t="s">
        <v>350</v>
      </c>
      <c r="C49" s="16" t="s">
        <v>138</v>
      </c>
      <c r="D49" s="16" t="s">
        <v>350</v>
      </c>
      <c r="E49" s="18"/>
      <c r="F49" s="17" t="s">
        <v>350</v>
      </c>
      <c r="G49" s="24">
        <f t="shared" si="5"/>
        <v>0</v>
      </c>
      <c r="H49" s="57">
        <f>원가계산서!F30</f>
        <v>68312000</v>
      </c>
      <c r="I49" s="24"/>
      <c r="J49" s="18"/>
      <c r="K49" s="24"/>
      <c r="L49" s="18"/>
      <c r="M49" s="24"/>
      <c r="N49" s="18"/>
      <c r="O49" s="19" t="s">
        <v>350</v>
      </c>
    </row>
    <row r="50" spans="2:15" ht="19.7" customHeight="1" x14ac:dyDescent="0.2">
      <c r="B50" s="59" t="s">
        <v>350</v>
      </c>
      <c r="C50" s="16" t="s">
        <v>350</v>
      </c>
      <c r="D50" s="16" t="s">
        <v>350</v>
      </c>
      <c r="E50" s="18"/>
      <c r="F50" s="17" t="s">
        <v>350</v>
      </c>
      <c r="G50" s="24">
        <f t="shared" si="5"/>
        <v>0</v>
      </c>
      <c r="H50" s="57">
        <f t="shared" ref="H50:H56" si="6">J50+L50+N50</f>
        <v>0</v>
      </c>
      <c r="I50" s="24"/>
      <c r="J50" s="18"/>
      <c r="K50" s="24"/>
      <c r="L50" s="18"/>
      <c r="M50" s="24"/>
      <c r="N50" s="18"/>
      <c r="O50" s="19" t="s">
        <v>350</v>
      </c>
    </row>
    <row r="51" spans="2:15" ht="19.7" customHeight="1" x14ac:dyDescent="0.2">
      <c r="B51" s="59" t="s">
        <v>350</v>
      </c>
      <c r="C51" s="16" t="s">
        <v>350</v>
      </c>
      <c r="D51" s="16" t="s">
        <v>350</v>
      </c>
      <c r="E51" s="18"/>
      <c r="F51" s="17" t="s">
        <v>350</v>
      </c>
      <c r="G51" s="24">
        <f t="shared" si="5"/>
        <v>0</v>
      </c>
      <c r="H51" s="57">
        <f t="shared" si="6"/>
        <v>0</v>
      </c>
      <c r="I51" s="24"/>
      <c r="J51" s="18"/>
      <c r="K51" s="24"/>
      <c r="L51" s="18"/>
      <c r="M51" s="24"/>
      <c r="N51" s="18"/>
      <c r="O51" s="19" t="s">
        <v>350</v>
      </c>
    </row>
    <row r="52" spans="2:15" ht="19.7" customHeight="1" x14ac:dyDescent="0.2">
      <c r="B52" s="59" t="s">
        <v>350</v>
      </c>
      <c r="C52" s="16" t="s">
        <v>350</v>
      </c>
      <c r="D52" s="16" t="s">
        <v>350</v>
      </c>
      <c r="E52" s="18"/>
      <c r="F52" s="17" t="s">
        <v>350</v>
      </c>
      <c r="G52" s="24">
        <f t="shared" si="5"/>
        <v>0</v>
      </c>
      <c r="H52" s="57">
        <f t="shared" si="6"/>
        <v>0</v>
      </c>
      <c r="I52" s="24"/>
      <c r="J52" s="18"/>
      <c r="K52" s="24"/>
      <c r="L52" s="18"/>
      <c r="M52" s="24"/>
      <c r="N52" s="18"/>
      <c r="O52" s="19" t="s">
        <v>350</v>
      </c>
    </row>
    <row r="53" spans="2:15" ht="19.7" customHeight="1" x14ac:dyDescent="0.2">
      <c r="B53" s="59" t="s">
        <v>350</v>
      </c>
      <c r="C53" s="16" t="s">
        <v>350</v>
      </c>
      <c r="D53" s="16" t="s">
        <v>350</v>
      </c>
      <c r="E53" s="18"/>
      <c r="F53" s="17" t="s">
        <v>350</v>
      </c>
      <c r="G53" s="24">
        <f t="shared" si="5"/>
        <v>0</v>
      </c>
      <c r="H53" s="57">
        <f t="shared" si="6"/>
        <v>0</v>
      </c>
      <c r="I53" s="24"/>
      <c r="J53" s="18"/>
      <c r="K53" s="24"/>
      <c r="L53" s="18"/>
      <c r="M53" s="24"/>
      <c r="N53" s="18"/>
      <c r="O53" s="19" t="s">
        <v>350</v>
      </c>
    </row>
    <row r="54" spans="2:15" ht="19.7" customHeight="1" x14ac:dyDescent="0.2">
      <c r="B54" s="59" t="s">
        <v>350</v>
      </c>
      <c r="C54" s="16" t="s">
        <v>350</v>
      </c>
      <c r="D54" s="16" t="s">
        <v>350</v>
      </c>
      <c r="E54" s="18"/>
      <c r="F54" s="17" t="s">
        <v>350</v>
      </c>
      <c r="G54" s="24">
        <f t="shared" si="5"/>
        <v>0</v>
      </c>
      <c r="H54" s="57">
        <f t="shared" si="6"/>
        <v>0</v>
      </c>
      <c r="I54" s="24"/>
      <c r="J54" s="18"/>
      <c r="K54" s="24"/>
      <c r="L54" s="18"/>
      <c r="M54" s="24"/>
      <c r="N54" s="18"/>
      <c r="O54" s="19" t="s">
        <v>350</v>
      </c>
    </row>
    <row r="55" spans="2:15" ht="19.7" customHeight="1" x14ac:dyDescent="0.2">
      <c r="B55" s="59" t="s">
        <v>350</v>
      </c>
      <c r="C55" s="16" t="s">
        <v>350</v>
      </c>
      <c r="D55" s="16" t="s">
        <v>350</v>
      </c>
      <c r="E55" s="18"/>
      <c r="F55" s="17" t="s">
        <v>350</v>
      </c>
      <c r="G55" s="24">
        <f t="shared" si="5"/>
        <v>0</v>
      </c>
      <c r="H55" s="57">
        <f t="shared" si="6"/>
        <v>0</v>
      </c>
      <c r="I55" s="24"/>
      <c r="J55" s="18"/>
      <c r="K55" s="24"/>
      <c r="L55" s="18"/>
      <c r="M55" s="24"/>
      <c r="N55" s="18"/>
      <c r="O55" s="19" t="s">
        <v>350</v>
      </c>
    </row>
    <row r="56" spans="2:15" ht="19.7" customHeight="1" x14ac:dyDescent="0.2">
      <c r="B56" s="61" t="s">
        <v>350</v>
      </c>
      <c r="C56" s="21" t="s">
        <v>350</v>
      </c>
      <c r="D56" s="21" t="s">
        <v>350</v>
      </c>
      <c r="E56" s="7"/>
      <c r="F56" s="22" t="s">
        <v>350</v>
      </c>
      <c r="G56" s="6">
        <f t="shared" si="5"/>
        <v>0</v>
      </c>
      <c r="H56" s="63">
        <f t="shared" si="6"/>
        <v>0</v>
      </c>
      <c r="I56" s="6"/>
      <c r="J56" s="7"/>
      <c r="K56" s="6"/>
      <c r="L56" s="7"/>
      <c r="M56" s="6"/>
      <c r="N56" s="7"/>
      <c r="O56" s="23" t="s">
        <v>350</v>
      </c>
    </row>
    <row r="57" spans="2:15" x14ac:dyDescent="0.2"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</sheetData>
  <mergeCells count="11">
    <mergeCell ref="O3:O4"/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</mergeCells>
  <phoneticPr fontId="5" type="noConversion"/>
  <pageMargins left="0.98425196850393704" right="7.874015748031496E-2" top="0.6692913385826772" bottom="0.59055118110236215" header="0.5" footer="0.5"/>
  <pageSetup paperSize="9" scale="77" orientation="landscape" r:id="rId1"/>
  <headerFooter alignWithMargins="0"/>
  <rowBreaks count="1" manualBreakCount="1">
    <brk id="30" min="1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72885-27D9-4EB4-85B7-3765553D3324}">
  <dimension ref="B1:AC38"/>
  <sheetViews>
    <sheetView zoomScaleNormal="100" workbookViewId="0">
      <pane ySplit="3" topLeftCell="A4" activePane="bottomLeft" state="frozen"/>
      <selection pane="bottomLeft" activeCell="D18" sqref="D18"/>
    </sheetView>
  </sheetViews>
  <sheetFormatPr defaultRowHeight="12.75" x14ac:dyDescent="0.2"/>
  <cols>
    <col min="1" max="1" width="0.7109375" customWidth="1"/>
    <col min="2" max="2" width="13.140625" customWidth="1"/>
    <col min="3" max="3" width="38.28515625" bestFit="1" customWidth="1"/>
    <col min="4" max="4" width="24.140625" customWidth="1"/>
    <col min="5" max="5" width="8.85546875" customWidth="1"/>
    <col min="6" max="9" width="16.42578125" customWidth="1"/>
    <col min="10" max="10" width="15.42578125" customWidth="1"/>
    <col min="26" max="29" width="9.85546875" bestFit="1" customWidth="1"/>
  </cols>
  <sheetData>
    <row r="1" spans="2:29" ht="24.95" customHeight="1" x14ac:dyDescent="0.2">
      <c r="B1" s="142" t="s">
        <v>207</v>
      </c>
      <c r="C1" s="142"/>
      <c r="D1" s="142"/>
      <c r="E1" s="142"/>
      <c r="F1" s="142"/>
      <c r="G1" s="142"/>
      <c r="H1" s="142"/>
      <c r="I1" s="142"/>
      <c r="J1" s="142"/>
    </row>
    <row r="2" spans="2:29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</row>
    <row r="3" spans="2:29" ht="30.75" customHeight="1" x14ac:dyDescent="0.2">
      <c r="B3" s="10" t="s">
        <v>235</v>
      </c>
      <c r="C3" s="2" t="s">
        <v>209</v>
      </c>
      <c r="D3" s="2" t="s">
        <v>256</v>
      </c>
      <c r="E3" s="2" t="s">
        <v>121</v>
      </c>
      <c r="F3" s="2" t="s">
        <v>330</v>
      </c>
      <c r="G3" s="2" t="s">
        <v>281</v>
      </c>
      <c r="H3" s="2" t="s">
        <v>197</v>
      </c>
      <c r="I3" s="2" t="s">
        <v>18</v>
      </c>
      <c r="J3" s="3" t="s">
        <v>71</v>
      </c>
      <c r="Z3" t="s">
        <v>203</v>
      </c>
      <c r="AA3" t="s">
        <v>233</v>
      </c>
      <c r="AB3" t="s">
        <v>344</v>
      </c>
      <c r="AC3" t="s">
        <v>217</v>
      </c>
    </row>
    <row r="4" spans="2:29" ht="19.7" customHeight="1" x14ac:dyDescent="0.2">
      <c r="B4" s="15" t="s">
        <v>97</v>
      </c>
      <c r="C4" s="16" t="s">
        <v>39</v>
      </c>
      <c r="D4" s="16" t="s">
        <v>350</v>
      </c>
      <c r="E4" s="17" t="s">
        <v>261</v>
      </c>
      <c r="F4" s="57">
        <f t="shared" ref="F4:F37" si="0">G4+H4+I4</f>
        <v>6000000</v>
      </c>
      <c r="G4" s="57">
        <f>일위대가!J5</f>
        <v>0</v>
      </c>
      <c r="H4" s="57">
        <f>일위대가!L5</f>
        <v>0</v>
      </c>
      <c r="I4" s="57">
        <f>일위대가!N5</f>
        <v>6000000</v>
      </c>
      <c r="J4" s="19" t="s">
        <v>350</v>
      </c>
      <c r="Z4" s="14">
        <v>5330000</v>
      </c>
      <c r="AC4" s="14">
        <v>5330000</v>
      </c>
    </row>
    <row r="5" spans="2:29" ht="19.7" customHeight="1" x14ac:dyDescent="0.2">
      <c r="B5" s="15" t="s">
        <v>294</v>
      </c>
      <c r="C5" s="16" t="s">
        <v>293</v>
      </c>
      <c r="D5" s="16" t="s">
        <v>350</v>
      </c>
      <c r="E5" s="17" t="s">
        <v>261</v>
      </c>
      <c r="F5" s="57">
        <f t="shared" si="0"/>
        <v>8707026</v>
      </c>
      <c r="G5" s="57">
        <f>일위대가!J8</f>
        <v>6979659</v>
      </c>
      <c r="H5" s="57">
        <f>일위대가!L8</f>
        <v>1631743</v>
      </c>
      <c r="I5" s="57">
        <f>일위대가!N8</f>
        <v>95624</v>
      </c>
      <c r="J5" s="19" t="s">
        <v>350</v>
      </c>
      <c r="Z5" s="14">
        <v>8417629</v>
      </c>
      <c r="AA5" s="14">
        <v>6691674</v>
      </c>
      <c r="AB5" s="14">
        <v>1630331</v>
      </c>
      <c r="AC5" s="14">
        <v>95624</v>
      </c>
    </row>
    <row r="6" spans="2:29" ht="19.7" customHeight="1" x14ac:dyDescent="0.2">
      <c r="B6" s="15" t="s">
        <v>82</v>
      </c>
      <c r="C6" s="16" t="s">
        <v>230</v>
      </c>
      <c r="D6" s="16" t="s">
        <v>21</v>
      </c>
      <c r="E6" s="17" t="s">
        <v>261</v>
      </c>
      <c r="F6" s="57">
        <f t="shared" si="0"/>
        <v>659880</v>
      </c>
      <c r="G6" s="57">
        <f>일위대가!J18</f>
        <v>521196</v>
      </c>
      <c r="H6" s="57">
        <f>일위대가!L18</f>
        <v>79248</v>
      </c>
      <c r="I6" s="57">
        <f>일위대가!N18</f>
        <v>59436</v>
      </c>
      <c r="J6" s="19" t="s">
        <v>350</v>
      </c>
      <c r="Z6" s="14">
        <v>659880</v>
      </c>
      <c r="AA6" s="14">
        <v>521196</v>
      </c>
      <c r="AB6" s="14">
        <v>79248</v>
      </c>
      <c r="AC6" s="14">
        <v>59436</v>
      </c>
    </row>
    <row r="7" spans="2:29" ht="19.7" customHeight="1" x14ac:dyDescent="0.2">
      <c r="B7" s="15" t="s">
        <v>339</v>
      </c>
      <c r="C7" s="16" t="s">
        <v>230</v>
      </c>
      <c r="D7" s="16" t="s">
        <v>171</v>
      </c>
      <c r="E7" s="17" t="s">
        <v>240</v>
      </c>
      <c r="F7" s="57">
        <f t="shared" si="0"/>
        <v>24520</v>
      </c>
      <c r="G7" s="57">
        <f>일위대가!J24</f>
        <v>20749</v>
      </c>
      <c r="H7" s="57">
        <f>일위대가!L24</f>
        <v>3439</v>
      </c>
      <c r="I7" s="57">
        <f>일위대가!N24</f>
        <v>332</v>
      </c>
      <c r="J7" s="19" t="s">
        <v>350</v>
      </c>
      <c r="Z7" s="14">
        <v>24716</v>
      </c>
      <c r="AA7" s="14">
        <v>20749</v>
      </c>
      <c r="AB7" s="14">
        <v>3635</v>
      </c>
      <c r="AC7" s="14">
        <v>332</v>
      </c>
    </row>
    <row r="8" spans="2:29" ht="19.7" customHeight="1" x14ac:dyDescent="0.2">
      <c r="B8" s="15" t="s">
        <v>113</v>
      </c>
      <c r="C8" s="16" t="s">
        <v>230</v>
      </c>
      <c r="D8" s="16" t="s">
        <v>47</v>
      </c>
      <c r="E8" s="17" t="s">
        <v>240</v>
      </c>
      <c r="F8" s="57">
        <f t="shared" si="0"/>
        <v>4257</v>
      </c>
      <c r="G8" s="57">
        <f>일위대가!J31</f>
        <v>3945</v>
      </c>
      <c r="H8" s="57">
        <f>일위대가!L31</f>
        <v>312</v>
      </c>
      <c r="I8" s="57">
        <f>일위대가!N31</f>
        <v>0</v>
      </c>
      <c r="J8" s="19" t="s">
        <v>350</v>
      </c>
      <c r="Z8" s="14">
        <v>4257</v>
      </c>
      <c r="AA8" s="14">
        <v>3945</v>
      </c>
      <c r="AB8" s="14">
        <v>312</v>
      </c>
    </row>
    <row r="9" spans="2:29" ht="19.7" customHeight="1" x14ac:dyDescent="0.2">
      <c r="B9" s="15" t="s">
        <v>329</v>
      </c>
      <c r="C9" s="16" t="s">
        <v>36</v>
      </c>
      <c r="D9" s="16" t="s">
        <v>85</v>
      </c>
      <c r="E9" s="17" t="s">
        <v>240</v>
      </c>
      <c r="F9" s="57">
        <f t="shared" si="0"/>
        <v>8431</v>
      </c>
      <c r="G9" s="57">
        <f>일위대가!J37</f>
        <v>6474</v>
      </c>
      <c r="H9" s="57">
        <f>일위대가!L37</f>
        <v>1957</v>
      </c>
      <c r="I9" s="57">
        <f>일위대가!N37</f>
        <v>0</v>
      </c>
      <c r="J9" s="19" t="s">
        <v>350</v>
      </c>
      <c r="Z9" s="14">
        <v>8431</v>
      </c>
      <c r="AA9" s="14">
        <v>6474</v>
      </c>
      <c r="AB9" s="14">
        <v>1957</v>
      </c>
    </row>
    <row r="10" spans="2:29" ht="19.7" customHeight="1" x14ac:dyDescent="0.2">
      <c r="B10" s="15" t="s">
        <v>101</v>
      </c>
      <c r="C10" s="16" t="s">
        <v>31</v>
      </c>
      <c r="D10" s="16" t="s">
        <v>85</v>
      </c>
      <c r="E10" s="17" t="s">
        <v>240</v>
      </c>
      <c r="F10" s="57">
        <f t="shared" si="0"/>
        <v>11433</v>
      </c>
      <c r="G10" s="57">
        <f>일위대가!J44</f>
        <v>6474</v>
      </c>
      <c r="H10" s="57">
        <f>일위대가!L44</f>
        <v>4959</v>
      </c>
      <c r="I10" s="57">
        <f>일위대가!N44</f>
        <v>0</v>
      </c>
      <c r="J10" s="19" t="s">
        <v>350</v>
      </c>
      <c r="Z10" s="14">
        <v>11433</v>
      </c>
      <c r="AA10" s="14">
        <v>6474</v>
      </c>
      <c r="AB10" s="14">
        <v>4959</v>
      </c>
    </row>
    <row r="11" spans="2:29" ht="19.7" customHeight="1" x14ac:dyDescent="0.2">
      <c r="B11" s="15" t="s">
        <v>170</v>
      </c>
      <c r="C11" s="16" t="s">
        <v>316</v>
      </c>
      <c r="D11" s="16" t="s">
        <v>85</v>
      </c>
      <c r="E11" s="17" t="s">
        <v>240</v>
      </c>
      <c r="F11" s="57">
        <f t="shared" si="0"/>
        <v>8004</v>
      </c>
      <c r="G11" s="57">
        <f>일위대가!J51</f>
        <v>6474</v>
      </c>
      <c r="H11" s="57">
        <f>일위대가!L51</f>
        <v>1530</v>
      </c>
      <c r="I11" s="57">
        <f>일위대가!N51</f>
        <v>0</v>
      </c>
      <c r="J11" s="19" t="s">
        <v>350</v>
      </c>
      <c r="Z11" s="14">
        <v>8004</v>
      </c>
      <c r="AA11" s="14">
        <v>6474</v>
      </c>
      <c r="AB11" s="14">
        <v>1530</v>
      </c>
    </row>
    <row r="12" spans="2:29" ht="19.7" customHeight="1" x14ac:dyDescent="0.2">
      <c r="B12" s="15" t="s">
        <v>41</v>
      </c>
      <c r="C12" s="16" t="s">
        <v>225</v>
      </c>
      <c r="D12" s="16" t="s">
        <v>85</v>
      </c>
      <c r="E12" s="17" t="s">
        <v>240</v>
      </c>
      <c r="F12" s="57">
        <f t="shared" si="0"/>
        <v>7652</v>
      </c>
      <c r="G12" s="57">
        <f>일위대가!J59</f>
        <v>6474</v>
      </c>
      <c r="H12" s="57">
        <f>일위대가!L59</f>
        <v>1178</v>
      </c>
      <c r="I12" s="57">
        <f>일위대가!N59</f>
        <v>0</v>
      </c>
      <c r="J12" s="19" t="s">
        <v>350</v>
      </c>
      <c r="Z12" s="14">
        <v>7652</v>
      </c>
      <c r="AA12" s="14">
        <v>6474</v>
      </c>
      <c r="AB12" s="14">
        <v>1178</v>
      </c>
    </row>
    <row r="13" spans="2:29" ht="19.7" customHeight="1" x14ac:dyDescent="0.2">
      <c r="B13" s="15" t="s">
        <v>210</v>
      </c>
      <c r="C13" s="16" t="s">
        <v>143</v>
      </c>
      <c r="D13" s="16" t="s">
        <v>73</v>
      </c>
      <c r="E13" s="17" t="s">
        <v>261</v>
      </c>
      <c r="F13" s="57">
        <f t="shared" si="0"/>
        <v>12708</v>
      </c>
      <c r="G13" s="57">
        <f>일위대가!J66</f>
        <v>11897</v>
      </c>
      <c r="H13" s="57">
        <f>일위대가!L66</f>
        <v>811</v>
      </c>
      <c r="I13" s="57">
        <f>일위대가!N66</f>
        <v>0</v>
      </c>
      <c r="J13" s="19" t="s">
        <v>350</v>
      </c>
      <c r="Z13" s="14">
        <v>12708</v>
      </c>
      <c r="AA13" s="14">
        <v>11897</v>
      </c>
      <c r="AB13" s="14">
        <v>811</v>
      </c>
    </row>
    <row r="14" spans="2:29" ht="19.7" customHeight="1" x14ac:dyDescent="0.2">
      <c r="B14" s="15" t="s">
        <v>13</v>
      </c>
      <c r="C14" s="16" t="s">
        <v>353</v>
      </c>
      <c r="D14" s="16" t="s">
        <v>350</v>
      </c>
      <c r="E14" s="17" t="s">
        <v>261</v>
      </c>
      <c r="F14" s="57">
        <f t="shared" si="0"/>
        <v>500000</v>
      </c>
      <c r="G14" s="57">
        <f>일위대가!J73</f>
        <v>0</v>
      </c>
      <c r="H14" s="57">
        <f>일위대가!L73</f>
        <v>0</v>
      </c>
      <c r="I14" s="57">
        <f>일위대가!N73</f>
        <v>500000</v>
      </c>
      <c r="J14" s="19" t="s">
        <v>350</v>
      </c>
      <c r="Z14" s="14">
        <v>500000</v>
      </c>
      <c r="AC14" s="14">
        <v>500000</v>
      </c>
    </row>
    <row r="15" spans="2:29" ht="19.7" customHeight="1" x14ac:dyDescent="0.2">
      <c r="B15" s="15" t="s">
        <v>204</v>
      </c>
      <c r="C15" s="103" t="s">
        <v>244</v>
      </c>
      <c r="D15" s="16" t="s">
        <v>405</v>
      </c>
      <c r="E15" s="17" t="s">
        <v>261</v>
      </c>
      <c r="F15" s="57">
        <f t="shared" si="0"/>
        <v>1400000</v>
      </c>
      <c r="G15" s="57">
        <f>일위대가!J76</f>
        <v>0</v>
      </c>
      <c r="H15" s="57">
        <f>일위대가!L76</f>
        <v>0</v>
      </c>
      <c r="I15" s="57">
        <f>일위대가!N76</f>
        <v>1400000</v>
      </c>
      <c r="J15" s="19" t="s">
        <v>350</v>
      </c>
      <c r="Z15" s="14">
        <v>1400000</v>
      </c>
      <c r="AC15" s="14">
        <v>1400000</v>
      </c>
    </row>
    <row r="16" spans="2:29" ht="19.7" customHeight="1" x14ac:dyDescent="0.2">
      <c r="B16" s="15" t="s">
        <v>7</v>
      </c>
      <c r="C16" s="106" t="s">
        <v>381</v>
      </c>
      <c r="D16" s="16" t="s">
        <v>427</v>
      </c>
      <c r="E16" s="17" t="s">
        <v>261</v>
      </c>
      <c r="F16" s="57">
        <f t="shared" si="0"/>
        <v>400000</v>
      </c>
      <c r="G16" s="57">
        <f>일위대가!J79</f>
        <v>0</v>
      </c>
      <c r="H16" s="57">
        <f>일위대가!L79</f>
        <v>0</v>
      </c>
      <c r="I16" s="57">
        <f>일위대가!N79</f>
        <v>400000</v>
      </c>
      <c r="J16" s="19" t="s">
        <v>350</v>
      </c>
      <c r="Z16" s="14">
        <v>400000</v>
      </c>
      <c r="AC16" s="14">
        <v>400000</v>
      </c>
    </row>
    <row r="17" spans="2:29" ht="19.7" customHeight="1" x14ac:dyDescent="0.2">
      <c r="B17" s="15" t="s">
        <v>239</v>
      </c>
      <c r="C17" s="106" t="s">
        <v>403</v>
      </c>
      <c r="D17" s="16" t="s">
        <v>429</v>
      </c>
      <c r="E17" s="17" t="s">
        <v>261</v>
      </c>
      <c r="F17" s="57">
        <f t="shared" si="0"/>
        <v>1980000</v>
      </c>
      <c r="G17" s="57">
        <f>일위대가!J82</f>
        <v>0</v>
      </c>
      <c r="H17" s="57">
        <f>일위대가!L82</f>
        <v>0</v>
      </c>
      <c r="I17" s="57">
        <f>일위대가!N82</f>
        <v>1980000</v>
      </c>
      <c r="J17" s="19" t="s">
        <v>350</v>
      </c>
      <c r="Z17" s="14">
        <v>1980000</v>
      </c>
      <c r="AC17" s="14">
        <v>1980000</v>
      </c>
    </row>
    <row r="18" spans="2:29" ht="45" x14ac:dyDescent="0.2">
      <c r="B18" s="15" t="s">
        <v>33</v>
      </c>
      <c r="C18" s="106" t="s">
        <v>382</v>
      </c>
      <c r="D18" s="99" t="s">
        <v>437</v>
      </c>
      <c r="E18" s="17" t="s">
        <v>261</v>
      </c>
      <c r="F18" s="57">
        <f t="shared" si="0"/>
        <v>3070000</v>
      </c>
      <c r="G18" s="57">
        <f>일위대가!J85</f>
        <v>0</v>
      </c>
      <c r="H18" s="57">
        <f>일위대가!L85</f>
        <v>0</v>
      </c>
      <c r="I18" s="57">
        <f>일위대가!N85</f>
        <v>3070000</v>
      </c>
      <c r="J18" s="19" t="s">
        <v>350</v>
      </c>
      <c r="Z18" s="14">
        <v>3070000</v>
      </c>
      <c r="AC18" s="14">
        <v>3070000</v>
      </c>
    </row>
    <row r="19" spans="2:29" ht="19.7" customHeight="1" x14ac:dyDescent="0.2">
      <c r="B19" s="15" t="s">
        <v>222</v>
      </c>
      <c r="C19" s="106" t="s">
        <v>404</v>
      </c>
      <c r="D19" s="16" t="s">
        <v>350</v>
      </c>
      <c r="E19" s="17" t="s">
        <v>261</v>
      </c>
      <c r="F19" s="57">
        <f t="shared" si="0"/>
        <v>1000000</v>
      </c>
      <c r="G19" s="57">
        <f>일위대가!J88</f>
        <v>0</v>
      </c>
      <c r="H19" s="57">
        <f>일위대가!L88</f>
        <v>0</v>
      </c>
      <c r="I19" s="57">
        <f>일위대가!N88</f>
        <v>1000000</v>
      </c>
      <c r="J19" s="19" t="s">
        <v>350</v>
      </c>
      <c r="Z19" s="14">
        <v>1000000</v>
      </c>
      <c r="AC19" s="14">
        <v>1000000</v>
      </c>
    </row>
    <row r="20" spans="2:29" ht="19.7" customHeight="1" x14ac:dyDescent="0.2">
      <c r="B20" s="15" t="s">
        <v>15</v>
      </c>
      <c r="C20" s="106" t="s">
        <v>383</v>
      </c>
      <c r="D20" s="16" t="s">
        <v>350</v>
      </c>
      <c r="E20" s="17" t="s">
        <v>261</v>
      </c>
      <c r="F20" s="57">
        <f t="shared" si="0"/>
        <v>1000000</v>
      </c>
      <c r="G20" s="57">
        <f>일위대가!J91</f>
        <v>0</v>
      </c>
      <c r="H20" s="57">
        <f>일위대가!L91</f>
        <v>0</v>
      </c>
      <c r="I20" s="57">
        <f>일위대가!N91</f>
        <v>1000000</v>
      </c>
      <c r="J20" s="19" t="s">
        <v>350</v>
      </c>
      <c r="Z20" s="14">
        <v>1000000</v>
      </c>
      <c r="AC20" s="14">
        <v>1000000</v>
      </c>
    </row>
    <row r="21" spans="2:29" ht="19.7" customHeight="1" x14ac:dyDescent="0.2">
      <c r="B21" s="15" t="s">
        <v>252</v>
      </c>
      <c r="C21" s="106" t="s">
        <v>396</v>
      </c>
      <c r="D21" s="16" t="s">
        <v>350</v>
      </c>
      <c r="E21" s="17" t="s">
        <v>261</v>
      </c>
      <c r="F21" s="57">
        <f t="shared" si="0"/>
        <v>1800000</v>
      </c>
      <c r="G21" s="57">
        <f>일위대가!J94</f>
        <v>0</v>
      </c>
      <c r="H21" s="57">
        <f>일위대가!L94</f>
        <v>0</v>
      </c>
      <c r="I21" s="57">
        <f>일위대가!N94</f>
        <v>1800000</v>
      </c>
      <c r="J21" s="19" t="s">
        <v>350</v>
      </c>
      <c r="Z21" s="14">
        <v>1800000</v>
      </c>
      <c r="AC21" s="14">
        <v>1800000</v>
      </c>
    </row>
    <row r="22" spans="2:29" ht="19.7" customHeight="1" x14ac:dyDescent="0.2">
      <c r="B22" s="15" t="s">
        <v>124</v>
      </c>
      <c r="C22" s="106" t="s">
        <v>384</v>
      </c>
      <c r="D22" s="16" t="s">
        <v>350</v>
      </c>
      <c r="E22" s="17" t="s">
        <v>261</v>
      </c>
      <c r="F22" s="57">
        <f t="shared" si="0"/>
        <v>4169588</v>
      </c>
      <c r="G22" s="57">
        <f>일위대가!J97</f>
        <v>0</v>
      </c>
      <c r="H22" s="57">
        <f>일위대가!L97</f>
        <v>0</v>
      </c>
      <c r="I22" s="57">
        <f>일위대가!N97</f>
        <v>4169588</v>
      </c>
      <c r="J22" s="19" t="s">
        <v>350</v>
      </c>
      <c r="Z22" s="14">
        <v>6888988</v>
      </c>
      <c r="AC22" s="14">
        <v>6888988</v>
      </c>
    </row>
    <row r="23" spans="2:29" ht="19.7" customHeight="1" x14ac:dyDescent="0.2">
      <c r="B23" s="15" t="s">
        <v>92</v>
      </c>
      <c r="C23" s="106" t="s">
        <v>430</v>
      </c>
      <c r="D23" s="16" t="s">
        <v>350</v>
      </c>
      <c r="E23" s="17" t="s">
        <v>261</v>
      </c>
      <c r="F23" s="57">
        <f t="shared" si="0"/>
        <v>1183396</v>
      </c>
      <c r="G23" s="57">
        <f>일위대가!J100</f>
        <v>0</v>
      </c>
      <c r="H23" s="57">
        <f>일위대가!L100</f>
        <v>0</v>
      </c>
      <c r="I23" s="57">
        <f>일위대가!N100</f>
        <v>1183396</v>
      </c>
      <c r="J23" s="19" t="s">
        <v>350</v>
      </c>
      <c r="Z23" s="14">
        <v>1183396</v>
      </c>
      <c r="AC23" s="14">
        <v>1183396</v>
      </c>
    </row>
    <row r="24" spans="2:29" ht="19.7" customHeight="1" x14ac:dyDescent="0.2">
      <c r="B24" s="15" t="s">
        <v>311</v>
      </c>
      <c r="C24" s="106" t="s">
        <v>385</v>
      </c>
      <c r="D24" s="16" t="s">
        <v>350</v>
      </c>
      <c r="E24" s="17" t="s">
        <v>261</v>
      </c>
      <c r="F24" s="57">
        <f t="shared" si="0"/>
        <v>1771898</v>
      </c>
      <c r="G24" s="57">
        <f>일위대가!J103</f>
        <v>0</v>
      </c>
      <c r="H24" s="57">
        <f>일위대가!L103</f>
        <v>0</v>
      </c>
      <c r="I24" s="57">
        <f>일위대가!N103</f>
        <v>1771898</v>
      </c>
      <c r="J24" s="19" t="s">
        <v>350</v>
      </c>
      <c r="Z24" s="14">
        <v>1771898</v>
      </c>
      <c r="AC24" s="14">
        <v>1771898</v>
      </c>
    </row>
    <row r="25" spans="2:29" ht="19.7" customHeight="1" x14ac:dyDescent="0.2">
      <c r="B25" s="15" t="s">
        <v>75</v>
      </c>
      <c r="C25" s="106" t="s">
        <v>431</v>
      </c>
      <c r="D25" s="16" t="s">
        <v>350</v>
      </c>
      <c r="E25" s="17" t="s">
        <v>261</v>
      </c>
      <c r="F25" s="57">
        <f t="shared" si="0"/>
        <v>3425094</v>
      </c>
      <c r="G25" s="57">
        <f>일위대가!J106</f>
        <v>0</v>
      </c>
      <c r="H25" s="57">
        <f>일위대가!L106</f>
        <v>0</v>
      </c>
      <c r="I25" s="57">
        <f>일위대가!N106</f>
        <v>3425094</v>
      </c>
      <c r="J25" s="19" t="s">
        <v>350</v>
      </c>
      <c r="Z25" s="14">
        <v>3425094</v>
      </c>
      <c r="AC25" s="14">
        <v>3425094</v>
      </c>
    </row>
    <row r="26" spans="2:29" ht="19.7" customHeight="1" x14ac:dyDescent="0.2">
      <c r="B26" s="15" t="s">
        <v>299</v>
      </c>
      <c r="C26" s="106" t="s">
        <v>375</v>
      </c>
      <c r="D26" s="16" t="s">
        <v>350</v>
      </c>
      <c r="E26" s="17" t="s">
        <v>261</v>
      </c>
      <c r="F26" s="57">
        <f t="shared" si="0"/>
        <v>834594</v>
      </c>
      <c r="G26" s="57">
        <f>일위대가!J109</f>
        <v>0</v>
      </c>
      <c r="H26" s="57">
        <f>일위대가!L109</f>
        <v>0</v>
      </c>
      <c r="I26" s="57">
        <f>일위대가!N109</f>
        <v>834594</v>
      </c>
      <c r="J26" s="19" t="s">
        <v>350</v>
      </c>
      <c r="Z26" s="14">
        <v>944094</v>
      </c>
      <c r="AC26" s="14">
        <v>944094</v>
      </c>
    </row>
    <row r="27" spans="2:29" ht="19.7" customHeight="1" x14ac:dyDescent="0.2">
      <c r="B27" s="15" t="s">
        <v>120</v>
      </c>
      <c r="C27" s="106" t="s">
        <v>432</v>
      </c>
      <c r="D27" s="16" t="s">
        <v>350</v>
      </c>
      <c r="E27" s="17" t="s">
        <v>261</v>
      </c>
      <c r="F27" s="57">
        <f t="shared" si="0"/>
        <v>441698</v>
      </c>
      <c r="G27" s="57">
        <f>일위대가!J112</f>
        <v>0</v>
      </c>
      <c r="H27" s="57">
        <f>일위대가!L112</f>
        <v>0</v>
      </c>
      <c r="I27" s="57">
        <f>일위대가!N112</f>
        <v>441698</v>
      </c>
      <c r="J27" s="19" t="s">
        <v>350</v>
      </c>
      <c r="Z27" s="14">
        <v>441698</v>
      </c>
      <c r="AC27" s="14">
        <v>441698</v>
      </c>
    </row>
    <row r="28" spans="2:29" ht="19.7" customHeight="1" x14ac:dyDescent="0.2">
      <c r="B28" s="15" t="s">
        <v>331</v>
      </c>
      <c r="C28" s="106" t="s">
        <v>361</v>
      </c>
      <c r="D28" s="16" t="s">
        <v>350</v>
      </c>
      <c r="E28" s="17" t="s">
        <v>261</v>
      </c>
      <c r="F28" s="57">
        <f t="shared" si="0"/>
        <v>491698</v>
      </c>
      <c r="G28" s="57">
        <f>일위대가!J115</f>
        <v>0</v>
      </c>
      <c r="H28" s="57">
        <f>일위대가!L115</f>
        <v>0</v>
      </c>
      <c r="I28" s="57">
        <f>일위대가!N115</f>
        <v>491698</v>
      </c>
      <c r="J28" s="19" t="s">
        <v>350</v>
      </c>
      <c r="Z28" s="14">
        <v>491698</v>
      </c>
      <c r="AC28" s="14">
        <v>491698</v>
      </c>
    </row>
    <row r="29" spans="2:29" ht="19.7" customHeight="1" x14ac:dyDescent="0.2">
      <c r="B29" s="15" t="s">
        <v>107</v>
      </c>
      <c r="C29" s="106" t="s">
        <v>362</v>
      </c>
      <c r="D29" s="16" t="s">
        <v>350</v>
      </c>
      <c r="E29" s="17" t="s">
        <v>261</v>
      </c>
      <c r="F29" s="57">
        <f t="shared" si="0"/>
        <v>2668490</v>
      </c>
      <c r="G29" s="57">
        <f>일위대가!J118</f>
        <v>0</v>
      </c>
      <c r="H29" s="57">
        <f>일위대가!L118</f>
        <v>0</v>
      </c>
      <c r="I29" s="57">
        <f>일위대가!N118</f>
        <v>2668490</v>
      </c>
      <c r="J29" s="19" t="s">
        <v>350</v>
      </c>
      <c r="Z29" s="14">
        <v>2668490</v>
      </c>
      <c r="AC29" s="14">
        <v>2668490</v>
      </c>
    </row>
    <row r="30" spans="2:29" ht="19.7" customHeight="1" x14ac:dyDescent="0.2">
      <c r="B30" s="111" t="s">
        <v>323</v>
      </c>
      <c r="C30" s="106" t="s">
        <v>378</v>
      </c>
      <c r="D30" s="107" t="s">
        <v>350</v>
      </c>
      <c r="E30" s="113" t="s">
        <v>261</v>
      </c>
      <c r="F30" s="115">
        <f t="shared" si="0"/>
        <v>2016792</v>
      </c>
      <c r="G30" s="115">
        <f>일위대가!J121</f>
        <v>0</v>
      </c>
      <c r="H30" s="115">
        <f>일위대가!L121</f>
        <v>0</v>
      </c>
      <c r="I30" s="115">
        <f>일위대가!N121</f>
        <v>2016792</v>
      </c>
      <c r="J30" s="116" t="s">
        <v>350</v>
      </c>
      <c r="Z30" s="14">
        <v>2016792</v>
      </c>
      <c r="AC30" s="14">
        <v>2016792</v>
      </c>
    </row>
    <row r="31" spans="2:29" ht="19.7" customHeight="1" x14ac:dyDescent="0.2">
      <c r="B31" s="15" t="s">
        <v>44</v>
      </c>
      <c r="C31" s="83" t="s">
        <v>364</v>
      </c>
      <c r="D31" s="16" t="s">
        <v>350</v>
      </c>
      <c r="E31" s="17" t="s">
        <v>261</v>
      </c>
      <c r="F31" s="57">
        <f t="shared" si="0"/>
        <v>1766792</v>
      </c>
      <c r="G31" s="57">
        <f>일위대가!J124</f>
        <v>0</v>
      </c>
      <c r="H31" s="57">
        <f>일위대가!L124</f>
        <v>0</v>
      </c>
      <c r="I31" s="57">
        <f>일위대가!N124</f>
        <v>1766792</v>
      </c>
      <c r="J31" s="19" t="s">
        <v>350</v>
      </c>
      <c r="Z31" s="14">
        <v>1766792</v>
      </c>
      <c r="AC31" s="14">
        <v>1766792</v>
      </c>
    </row>
    <row r="32" spans="2:29" ht="19.7" customHeight="1" x14ac:dyDescent="0.2">
      <c r="B32" s="15" t="s">
        <v>165</v>
      </c>
      <c r="C32" s="16" t="s">
        <v>365</v>
      </c>
      <c r="D32" s="16" t="s">
        <v>350</v>
      </c>
      <c r="E32" s="17" t="s">
        <v>261</v>
      </c>
      <c r="F32" s="57">
        <f t="shared" si="0"/>
        <v>588270</v>
      </c>
      <c r="G32" s="57">
        <f>일위대가!J127</f>
        <v>0</v>
      </c>
      <c r="H32" s="57">
        <f>일위대가!L127</f>
        <v>0</v>
      </c>
      <c r="I32" s="57">
        <f>일위대가!N127</f>
        <v>588270</v>
      </c>
      <c r="J32" s="19" t="s">
        <v>350</v>
      </c>
      <c r="Z32" s="14">
        <v>1029473</v>
      </c>
      <c r="AC32" s="14">
        <v>1029473</v>
      </c>
    </row>
    <row r="33" spans="2:29" ht="19.7" customHeight="1" x14ac:dyDescent="0.2">
      <c r="B33" s="15" t="s">
        <v>275</v>
      </c>
      <c r="C33" s="16" t="s">
        <v>366</v>
      </c>
      <c r="D33" s="16" t="s">
        <v>350</v>
      </c>
      <c r="E33" s="17" t="s">
        <v>261</v>
      </c>
      <c r="F33" s="57">
        <f t="shared" si="0"/>
        <v>1325094</v>
      </c>
      <c r="G33" s="57">
        <f>일위대가!J130</f>
        <v>0</v>
      </c>
      <c r="H33" s="57">
        <f>일위대가!L130</f>
        <v>0</v>
      </c>
      <c r="I33" s="57">
        <f>일위대가!N130</f>
        <v>1325094</v>
      </c>
      <c r="J33" s="19" t="s">
        <v>350</v>
      </c>
      <c r="Z33" s="14">
        <v>1325094</v>
      </c>
      <c r="AC33" s="14">
        <v>1325094</v>
      </c>
    </row>
    <row r="34" spans="2:29" ht="19.7" customHeight="1" x14ac:dyDescent="0.2">
      <c r="B34" s="15" t="s">
        <v>140</v>
      </c>
      <c r="C34" s="16" t="s">
        <v>433</v>
      </c>
      <c r="D34" s="16" t="s">
        <v>350</v>
      </c>
      <c r="E34" s="17" t="s">
        <v>261</v>
      </c>
      <c r="F34" s="57">
        <f t="shared" si="0"/>
        <v>833396</v>
      </c>
      <c r="G34" s="57">
        <f>일위대가!J133</f>
        <v>0</v>
      </c>
      <c r="H34" s="57">
        <f>일위대가!L133</f>
        <v>0</v>
      </c>
      <c r="I34" s="57">
        <f>일위대가!N133</f>
        <v>833396</v>
      </c>
      <c r="J34" s="19" t="s">
        <v>350</v>
      </c>
      <c r="Z34" s="14">
        <v>833396</v>
      </c>
      <c r="AC34" s="14">
        <v>833396</v>
      </c>
    </row>
    <row r="35" spans="2:29" ht="19.7" customHeight="1" x14ac:dyDescent="0.2">
      <c r="B35" s="15" t="s">
        <v>288</v>
      </c>
      <c r="C35" s="103" t="s">
        <v>368</v>
      </c>
      <c r="D35" s="107" t="s">
        <v>380</v>
      </c>
      <c r="E35" s="17" t="s">
        <v>261</v>
      </c>
      <c r="F35" s="57">
        <f t="shared" si="0"/>
        <v>350000</v>
      </c>
      <c r="G35" s="57">
        <f>일위대가!J136</f>
        <v>0</v>
      </c>
      <c r="H35" s="57">
        <f>일위대가!L136</f>
        <v>0</v>
      </c>
      <c r="I35" s="57">
        <f>일위대가!N136</f>
        <v>350000</v>
      </c>
      <c r="J35" s="19" t="s">
        <v>350</v>
      </c>
      <c r="Z35" s="14">
        <v>350000</v>
      </c>
      <c r="AC35" s="14">
        <v>350000</v>
      </c>
    </row>
    <row r="36" spans="2:29" ht="33.75" x14ac:dyDescent="0.2">
      <c r="B36" s="15" t="s">
        <v>154</v>
      </c>
      <c r="C36" s="16" t="s">
        <v>370</v>
      </c>
      <c r="D36" s="99" t="s">
        <v>434</v>
      </c>
      <c r="E36" s="17" t="s">
        <v>261</v>
      </c>
      <c r="F36" s="57">
        <f t="shared" si="0"/>
        <v>1932000</v>
      </c>
      <c r="G36" s="57">
        <f>일위대가!J139</f>
        <v>0</v>
      </c>
      <c r="H36" s="57">
        <f>일위대가!L139</f>
        <v>0</v>
      </c>
      <c r="I36" s="57">
        <f>일위대가!N139</f>
        <v>1932000</v>
      </c>
      <c r="J36" s="19" t="s">
        <v>350</v>
      </c>
      <c r="Z36" s="14">
        <v>1932000</v>
      </c>
      <c r="AC36" s="14">
        <v>1932000</v>
      </c>
    </row>
    <row r="37" spans="2:29" ht="19.7" customHeight="1" x14ac:dyDescent="0.2">
      <c r="B37" s="88" t="s">
        <v>250</v>
      </c>
      <c r="C37" s="124" t="s">
        <v>386</v>
      </c>
      <c r="D37" s="124" t="s">
        <v>350</v>
      </c>
      <c r="E37" s="90" t="s">
        <v>261</v>
      </c>
      <c r="F37" s="125">
        <f t="shared" si="0"/>
        <v>250000</v>
      </c>
      <c r="G37" s="125">
        <f>일위대가!J142</f>
        <v>0</v>
      </c>
      <c r="H37" s="125">
        <f>일위대가!L142</f>
        <v>0</v>
      </c>
      <c r="I37" s="125">
        <f>일위대가!N142</f>
        <v>250000</v>
      </c>
      <c r="J37" s="92" t="s">
        <v>350</v>
      </c>
      <c r="Z37" s="14">
        <v>250000</v>
      </c>
      <c r="AC37" s="14">
        <v>250000</v>
      </c>
    </row>
    <row r="38" spans="2:29" x14ac:dyDescent="0.2">
      <c r="B38" s="9"/>
      <c r="C38" s="9"/>
      <c r="D38" s="9"/>
      <c r="E38" s="9"/>
      <c r="F38" s="9"/>
      <c r="G38" s="9"/>
      <c r="H38" s="9"/>
      <c r="I38" s="9"/>
      <c r="J38" s="9"/>
    </row>
  </sheetData>
  <mergeCells count="1">
    <mergeCell ref="B1:J2"/>
  </mergeCells>
  <phoneticPr fontId="5" type="noConversion"/>
  <pageMargins left="0.98425196850393704" right="7.874015748031496E-2" top="0.6692913385826772" bottom="0.59055118110236215" header="0.5" footer="0.5"/>
  <pageSetup paperSize="9" scale="78" orientation="landscape" r:id="rId1"/>
  <headerFooter alignWithMargins="0"/>
  <rowBreaks count="1" manualBreakCount="1">
    <brk id="30" min="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E51F-564B-44C4-A324-F8FFE0E9884E}">
  <dimension ref="B1:O144"/>
  <sheetViews>
    <sheetView zoomScaleNormal="100" workbookViewId="0">
      <pane ySplit="4" topLeftCell="A5" activePane="bottomLeft" state="frozen"/>
      <selection pane="bottomLeft" activeCell="B1" sqref="B1:O2"/>
    </sheetView>
  </sheetViews>
  <sheetFormatPr defaultRowHeight="12.75" x14ac:dyDescent="0.2"/>
  <cols>
    <col min="1" max="1" width="0.7109375" customWidth="1"/>
    <col min="2" max="2" width="7.28515625" customWidth="1"/>
    <col min="3" max="3" width="41.85546875" bestFit="1" customWidth="1"/>
    <col min="4" max="4" width="21.28515625" customWidth="1"/>
    <col min="5" max="5" width="6.5703125" customWidth="1"/>
    <col min="6" max="6" width="3.7109375" customWidth="1"/>
    <col min="7" max="7" width="9.28515625" customWidth="1"/>
    <col min="8" max="8" width="10.7109375" customWidth="1"/>
    <col min="9" max="9" width="9.28515625" customWidth="1"/>
    <col min="10" max="10" width="10.7109375" customWidth="1"/>
    <col min="11" max="11" width="8.85546875" customWidth="1"/>
    <col min="12" max="12" width="10.28515625" customWidth="1"/>
    <col min="13" max="13" width="8.85546875" customWidth="1"/>
    <col min="14" max="14" width="10.28515625" customWidth="1"/>
    <col min="15" max="15" width="11.140625" customWidth="1"/>
  </cols>
  <sheetData>
    <row r="1" spans="2:15" ht="24.95" customHeight="1" x14ac:dyDescent="0.2">
      <c r="B1" s="142" t="s">
        <v>34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</row>
    <row r="2" spans="2:15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</row>
    <row r="3" spans="2:15" ht="15.4" customHeight="1" x14ac:dyDescent="0.2">
      <c r="B3" s="150" t="s">
        <v>235</v>
      </c>
      <c r="C3" s="144" t="s">
        <v>209</v>
      </c>
      <c r="D3" s="144" t="s">
        <v>256</v>
      </c>
      <c r="E3" s="144" t="s">
        <v>9</v>
      </c>
      <c r="F3" s="144" t="s">
        <v>121</v>
      </c>
      <c r="G3" s="146" t="s">
        <v>330</v>
      </c>
      <c r="H3" s="147"/>
      <c r="I3" s="146" t="s">
        <v>281</v>
      </c>
      <c r="J3" s="147"/>
      <c r="K3" s="146" t="s">
        <v>197</v>
      </c>
      <c r="L3" s="147"/>
      <c r="M3" s="146" t="s">
        <v>18</v>
      </c>
      <c r="N3" s="147"/>
      <c r="O3" s="148" t="s">
        <v>71</v>
      </c>
    </row>
    <row r="4" spans="2:15" ht="19.7" customHeight="1" x14ac:dyDescent="0.2">
      <c r="B4" s="151"/>
      <c r="C4" s="145"/>
      <c r="D4" s="145"/>
      <c r="E4" s="145"/>
      <c r="F4" s="145"/>
      <c r="G4" s="13" t="s">
        <v>3</v>
      </c>
      <c r="H4" s="12" t="s">
        <v>166</v>
      </c>
      <c r="I4" s="13" t="s">
        <v>3</v>
      </c>
      <c r="J4" s="12" t="s">
        <v>166</v>
      </c>
      <c r="K4" s="13" t="s">
        <v>3</v>
      </c>
      <c r="L4" s="12" t="s">
        <v>166</v>
      </c>
      <c r="M4" s="13" t="s">
        <v>3</v>
      </c>
      <c r="N4" s="12" t="s">
        <v>166</v>
      </c>
      <c r="O4" s="149"/>
    </row>
    <row r="5" spans="2:15" ht="19.7" customHeight="1" x14ac:dyDescent="0.2">
      <c r="B5" s="65" t="s">
        <v>97</v>
      </c>
      <c r="C5" s="54" t="s">
        <v>39</v>
      </c>
      <c r="D5" s="54" t="s">
        <v>350</v>
      </c>
      <c r="E5" s="18"/>
      <c r="F5" s="66" t="s">
        <v>261</v>
      </c>
      <c r="G5" s="24"/>
      <c r="H5" s="67">
        <f>J5+L5+N5</f>
        <v>6000000</v>
      </c>
      <c r="I5" s="24"/>
      <c r="J5" s="57">
        <f>TRUNC(J6)</f>
        <v>0</v>
      </c>
      <c r="K5" s="24"/>
      <c r="L5" s="57">
        <f>TRUNC(L6)</f>
        <v>0</v>
      </c>
      <c r="M5" s="24"/>
      <c r="N5" s="67">
        <f>TRUNC(N6)</f>
        <v>6000000</v>
      </c>
      <c r="O5" s="68" t="s">
        <v>350</v>
      </c>
    </row>
    <row r="6" spans="2:15" ht="19.7" customHeight="1" x14ac:dyDescent="0.2">
      <c r="B6" s="15" t="s">
        <v>350</v>
      </c>
      <c r="C6" s="16" t="s">
        <v>39</v>
      </c>
      <c r="D6" s="16" t="s">
        <v>350</v>
      </c>
      <c r="E6" s="18">
        <v>1</v>
      </c>
      <c r="F6" s="17" t="s">
        <v>261</v>
      </c>
      <c r="G6" s="24">
        <f>I6+K6+M6</f>
        <v>6000000</v>
      </c>
      <c r="H6" s="69">
        <f>J6+L6+N6</f>
        <v>6000000</v>
      </c>
      <c r="I6" s="56">
        <f>견적단가!AA4</f>
        <v>0</v>
      </c>
      <c r="J6" s="69">
        <f>TRUNC(E6*I6,1)</f>
        <v>0</v>
      </c>
      <c r="K6" s="56">
        <f>견적단가!AB4</f>
        <v>0</v>
      </c>
      <c r="L6" s="69">
        <f>TRUNC(E6*K6,1)</f>
        <v>0</v>
      </c>
      <c r="M6" s="56">
        <f>견적단가!AC4</f>
        <v>6000000</v>
      </c>
      <c r="N6" s="69">
        <f>TRUNC(E6*M6,1)</f>
        <v>6000000</v>
      </c>
      <c r="O6" s="19" t="s">
        <v>91</v>
      </c>
    </row>
    <row r="7" spans="2:15" ht="19.7" customHeight="1" x14ac:dyDescent="0.2">
      <c r="B7" s="15" t="s">
        <v>350</v>
      </c>
      <c r="C7" s="16" t="s">
        <v>350</v>
      </c>
      <c r="D7" s="16" t="s">
        <v>350</v>
      </c>
      <c r="E7" s="18"/>
      <c r="F7" s="17" t="s">
        <v>350</v>
      </c>
      <c r="G7" s="24"/>
      <c r="H7" s="18"/>
      <c r="I7" s="24"/>
      <c r="J7" s="57">
        <f>TRUNC(E7*I7,1)</f>
        <v>0</v>
      </c>
      <c r="K7" s="24"/>
      <c r="L7" s="57">
        <f>TRUNC(E7*K7,1)</f>
        <v>0</v>
      </c>
      <c r="M7" s="24"/>
      <c r="N7" s="57">
        <f>TRUNC(E7*M7,1)</f>
        <v>0</v>
      </c>
      <c r="O7" s="19" t="s">
        <v>350</v>
      </c>
    </row>
    <row r="8" spans="2:15" ht="19.7" customHeight="1" x14ac:dyDescent="0.2">
      <c r="B8" s="65" t="s">
        <v>294</v>
      </c>
      <c r="C8" s="54" t="s">
        <v>293</v>
      </c>
      <c r="D8" s="54" t="s">
        <v>350</v>
      </c>
      <c r="E8" s="18"/>
      <c r="F8" s="66" t="s">
        <v>261</v>
      </c>
      <c r="G8" s="24"/>
      <c r="H8" s="67">
        <f t="shared" ref="H8:H16" si="0">J8+L8+N8</f>
        <v>8707026</v>
      </c>
      <c r="I8" s="24"/>
      <c r="J8" s="67">
        <f>TRUNC(J9+J10+J11+J12+J13+J14+J15+J16)</f>
        <v>6979659</v>
      </c>
      <c r="K8" s="24"/>
      <c r="L8" s="67">
        <f>TRUNC(L9+L10+L11+L12+L13+L14+L15+L16)</f>
        <v>1631743</v>
      </c>
      <c r="M8" s="24"/>
      <c r="N8" s="67">
        <f>TRUNC(N9+N10+N11+N12+N13+N14+N15+N16)</f>
        <v>95624</v>
      </c>
      <c r="O8" s="68" t="s">
        <v>350</v>
      </c>
    </row>
    <row r="9" spans="2:15" ht="19.7" customHeight="1" x14ac:dyDescent="0.2">
      <c r="B9" s="15" t="s">
        <v>350</v>
      </c>
      <c r="C9" s="16" t="s">
        <v>230</v>
      </c>
      <c r="D9" s="16" t="s">
        <v>21</v>
      </c>
      <c r="E9" s="18">
        <v>1</v>
      </c>
      <c r="F9" s="17" t="s">
        <v>261</v>
      </c>
      <c r="G9" s="24">
        <f t="shared" ref="G9:G16" si="1">I9+K9+M9</f>
        <v>659880</v>
      </c>
      <c r="H9" s="69">
        <f t="shared" si="0"/>
        <v>659880</v>
      </c>
      <c r="I9" s="56">
        <f>일위대가총괄표!G6</f>
        <v>521196</v>
      </c>
      <c r="J9" s="69">
        <f t="shared" ref="J9:J17" si="2">TRUNC(E9*I9,1)</f>
        <v>521196</v>
      </c>
      <c r="K9" s="56">
        <f>일위대가총괄표!H6</f>
        <v>79248</v>
      </c>
      <c r="L9" s="69">
        <f t="shared" ref="L9:L17" si="3">TRUNC(E9*K9,1)</f>
        <v>79248</v>
      </c>
      <c r="M9" s="56">
        <f>일위대가총괄표!I6</f>
        <v>59436</v>
      </c>
      <c r="N9" s="69">
        <f t="shared" ref="N9:N17" si="4">TRUNC(E9*M9,1)</f>
        <v>59436</v>
      </c>
      <c r="O9" s="19" t="s">
        <v>340</v>
      </c>
    </row>
    <row r="10" spans="2:15" ht="19.7" customHeight="1" x14ac:dyDescent="0.2">
      <c r="B10" s="15" t="s">
        <v>350</v>
      </c>
      <c r="C10" s="16" t="s">
        <v>230</v>
      </c>
      <c r="D10" s="16" t="s">
        <v>171</v>
      </c>
      <c r="E10" s="18">
        <v>109</v>
      </c>
      <c r="F10" s="17" t="s">
        <v>240</v>
      </c>
      <c r="G10" s="24">
        <f t="shared" si="1"/>
        <v>24520</v>
      </c>
      <c r="H10" s="69">
        <f t="shared" si="0"/>
        <v>2672680</v>
      </c>
      <c r="I10" s="56">
        <f>일위대가총괄표!G7</f>
        <v>20749</v>
      </c>
      <c r="J10" s="69">
        <f t="shared" si="2"/>
        <v>2261641</v>
      </c>
      <c r="K10" s="56">
        <f>일위대가총괄표!H7</f>
        <v>3439</v>
      </c>
      <c r="L10" s="69">
        <f t="shared" si="3"/>
        <v>374851</v>
      </c>
      <c r="M10" s="56">
        <f>일위대가총괄표!I7</f>
        <v>332</v>
      </c>
      <c r="N10" s="69">
        <f t="shared" si="4"/>
        <v>36188</v>
      </c>
      <c r="O10" s="19" t="s">
        <v>83</v>
      </c>
    </row>
    <row r="11" spans="2:15" ht="19.7" customHeight="1" x14ac:dyDescent="0.2">
      <c r="B11" s="15" t="s">
        <v>350</v>
      </c>
      <c r="C11" s="16" t="s">
        <v>230</v>
      </c>
      <c r="D11" s="16" t="s">
        <v>47</v>
      </c>
      <c r="E11" s="18">
        <v>109</v>
      </c>
      <c r="F11" s="17" t="s">
        <v>240</v>
      </c>
      <c r="G11" s="24">
        <f t="shared" si="1"/>
        <v>4257</v>
      </c>
      <c r="H11" s="69">
        <f t="shared" si="0"/>
        <v>464013</v>
      </c>
      <c r="I11" s="56">
        <f>일위대가총괄표!G8</f>
        <v>3945</v>
      </c>
      <c r="J11" s="69">
        <f t="shared" si="2"/>
        <v>430005</v>
      </c>
      <c r="K11" s="56">
        <f>일위대가총괄표!H8</f>
        <v>312</v>
      </c>
      <c r="L11" s="69">
        <f t="shared" si="3"/>
        <v>34008</v>
      </c>
      <c r="M11" s="56">
        <f>일위대가총괄표!I8</f>
        <v>0</v>
      </c>
      <c r="N11" s="69">
        <f t="shared" si="4"/>
        <v>0</v>
      </c>
      <c r="O11" s="19" t="s">
        <v>292</v>
      </c>
    </row>
    <row r="12" spans="2:15" ht="19.7" customHeight="1" x14ac:dyDescent="0.2">
      <c r="B12" s="15" t="s">
        <v>350</v>
      </c>
      <c r="C12" s="16" t="s">
        <v>36</v>
      </c>
      <c r="D12" s="16" t="s">
        <v>85</v>
      </c>
      <c r="E12" s="18">
        <v>290</v>
      </c>
      <c r="F12" s="17" t="s">
        <v>240</v>
      </c>
      <c r="G12" s="24">
        <f t="shared" si="1"/>
        <v>8431</v>
      </c>
      <c r="H12" s="69">
        <f t="shared" si="0"/>
        <v>2444990</v>
      </c>
      <c r="I12" s="56">
        <f>일위대가총괄표!G9</f>
        <v>6474</v>
      </c>
      <c r="J12" s="69">
        <f t="shared" si="2"/>
        <v>1877460</v>
      </c>
      <c r="K12" s="56">
        <f>일위대가총괄표!H9</f>
        <v>1957</v>
      </c>
      <c r="L12" s="69">
        <f t="shared" si="3"/>
        <v>567530</v>
      </c>
      <c r="M12" s="56">
        <f>일위대가총괄표!I9</f>
        <v>0</v>
      </c>
      <c r="N12" s="69">
        <f t="shared" si="4"/>
        <v>0</v>
      </c>
      <c r="O12" s="19" t="s">
        <v>96</v>
      </c>
    </row>
    <row r="13" spans="2:15" ht="19.7" customHeight="1" x14ac:dyDescent="0.2">
      <c r="B13" s="15" t="s">
        <v>350</v>
      </c>
      <c r="C13" s="16" t="s">
        <v>31</v>
      </c>
      <c r="D13" s="16" t="s">
        <v>85</v>
      </c>
      <c r="E13" s="18">
        <v>47</v>
      </c>
      <c r="F13" s="17" t="s">
        <v>240</v>
      </c>
      <c r="G13" s="24">
        <f t="shared" si="1"/>
        <v>11433</v>
      </c>
      <c r="H13" s="69">
        <f t="shared" si="0"/>
        <v>537351</v>
      </c>
      <c r="I13" s="56">
        <f>일위대가총괄표!G10</f>
        <v>6474</v>
      </c>
      <c r="J13" s="69">
        <f t="shared" si="2"/>
        <v>304278</v>
      </c>
      <c r="K13" s="56">
        <f>일위대가총괄표!H10</f>
        <v>4959</v>
      </c>
      <c r="L13" s="69">
        <f t="shared" si="3"/>
        <v>233073</v>
      </c>
      <c r="M13" s="56">
        <f>일위대가총괄표!I10</f>
        <v>0</v>
      </c>
      <c r="N13" s="69">
        <f t="shared" si="4"/>
        <v>0</v>
      </c>
      <c r="O13" s="19" t="s">
        <v>306</v>
      </c>
    </row>
    <row r="14" spans="2:15" ht="19.7" customHeight="1" x14ac:dyDescent="0.2">
      <c r="B14" s="15" t="s">
        <v>350</v>
      </c>
      <c r="C14" s="16" t="s">
        <v>316</v>
      </c>
      <c r="D14" s="16" t="s">
        <v>85</v>
      </c>
      <c r="E14" s="18">
        <v>159</v>
      </c>
      <c r="F14" s="17" t="s">
        <v>240</v>
      </c>
      <c r="G14" s="24">
        <f t="shared" si="1"/>
        <v>8004</v>
      </c>
      <c r="H14" s="69">
        <f t="shared" si="0"/>
        <v>1272636</v>
      </c>
      <c r="I14" s="56">
        <f>일위대가총괄표!G11</f>
        <v>6474</v>
      </c>
      <c r="J14" s="69">
        <f t="shared" si="2"/>
        <v>1029366</v>
      </c>
      <c r="K14" s="56">
        <f>일위대가총괄표!H11</f>
        <v>1530</v>
      </c>
      <c r="L14" s="69">
        <f t="shared" si="3"/>
        <v>243270</v>
      </c>
      <c r="M14" s="56">
        <f>일위대가총괄표!I11</f>
        <v>0</v>
      </c>
      <c r="N14" s="69">
        <f t="shared" si="4"/>
        <v>0</v>
      </c>
      <c r="O14" s="19" t="s">
        <v>74</v>
      </c>
    </row>
    <row r="15" spans="2:15" ht="19.7" customHeight="1" x14ac:dyDescent="0.2">
      <c r="B15" s="15" t="s">
        <v>350</v>
      </c>
      <c r="C15" s="16" t="s">
        <v>225</v>
      </c>
      <c r="D15" s="16" t="s">
        <v>85</v>
      </c>
      <c r="E15" s="18">
        <v>84</v>
      </c>
      <c r="F15" s="17" t="s">
        <v>240</v>
      </c>
      <c r="G15" s="24">
        <f t="shared" si="1"/>
        <v>7652</v>
      </c>
      <c r="H15" s="69">
        <f t="shared" si="0"/>
        <v>642768</v>
      </c>
      <c r="I15" s="56">
        <f>일위대가총괄표!G12</f>
        <v>6474</v>
      </c>
      <c r="J15" s="69">
        <f t="shared" si="2"/>
        <v>543816</v>
      </c>
      <c r="K15" s="56">
        <f>일위대가총괄표!H12</f>
        <v>1178</v>
      </c>
      <c r="L15" s="69">
        <f t="shared" si="3"/>
        <v>98952</v>
      </c>
      <c r="M15" s="56">
        <f>일위대가총괄표!I12</f>
        <v>0</v>
      </c>
      <c r="N15" s="69">
        <f t="shared" si="4"/>
        <v>0</v>
      </c>
      <c r="O15" s="19" t="s">
        <v>191</v>
      </c>
    </row>
    <row r="16" spans="2:15" ht="19.7" customHeight="1" x14ac:dyDescent="0.2">
      <c r="B16" s="15" t="s">
        <v>350</v>
      </c>
      <c r="C16" s="16" t="s">
        <v>143</v>
      </c>
      <c r="D16" s="16" t="s">
        <v>73</v>
      </c>
      <c r="E16" s="18">
        <v>1</v>
      </c>
      <c r="F16" s="17" t="s">
        <v>261</v>
      </c>
      <c r="G16" s="24">
        <f t="shared" si="1"/>
        <v>12708</v>
      </c>
      <c r="H16" s="69">
        <f t="shared" si="0"/>
        <v>12708</v>
      </c>
      <c r="I16" s="56">
        <f>일위대가총괄표!G13</f>
        <v>11897</v>
      </c>
      <c r="J16" s="69">
        <f t="shared" si="2"/>
        <v>11897</v>
      </c>
      <c r="K16" s="56">
        <f>일위대가총괄표!H13</f>
        <v>811</v>
      </c>
      <c r="L16" s="69">
        <f t="shared" si="3"/>
        <v>811</v>
      </c>
      <c r="M16" s="56">
        <f>일위대가총괄표!I13</f>
        <v>0</v>
      </c>
      <c r="N16" s="69">
        <f t="shared" si="4"/>
        <v>0</v>
      </c>
      <c r="O16" s="19" t="s">
        <v>236</v>
      </c>
    </row>
    <row r="17" spans="2:15" ht="19.7" customHeight="1" x14ac:dyDescent="0.2">
      <c r="B17" s="15" t="s">
        <v>350</v>
      </c>
      <c r="C17" s="16" t="s">
        <v>350</v>
      </c>
      <c r="D17" s="16" t="s">
        <v>350</v>
      </c>
      <c r="E17" s="18"/>
      <c r="F17" s="17" t="s">
        <v>350</v>
      </c>
      <c r="G17" s="24"/>
      <c r="H17" s="18"/>
      <c r="I17" s="24"/>
      <c r="J17" s="57">
        <f t="shared" si="2"/>
        <v>0</v>
      </c>
      <c r="K17" s="24"/>
      <c r="L17" s="57">
        <f t="shared" si="3"/>
        <v>0</v>
      </c>
      <c r="M17" s="24"/>
      <c r="N17" s="57">
        <f t="shared" si="4"/>
        <v>0</v>
      </c>
      <c r="O17" s="19" t="s">
        <v>350</v>
      </c>
    </row>
    <row r="18" spans="2:15" ht="19.7" customHeight="1" x14ac:dyDescent="0.2">
      <c r="B18" s="65" t="s">
        <v>82</v>
      </c>
      <c r="C18" s="54" t="s">
        <v>230</v>
      </c>
      <c r="D18" s="54" t="s">
        <v>21</v>
      </c>
      <c r="E18" s="18"/>
      <c r="F18" s="66" t="s">
        <v>261</v>
      </c>
      <c r="G18" s="24"/>
      <c r="H18" s="67">
        <f>J18+L18+N18</f>
        <v>659880</v>
      </c>
      <c r="I18" s="24"/>
      <c r="J18" s="67">
        <f>TRUNC(J19+J20+J21+J22)</f>
        <v>521196</v>
      </c>
      <c r="K18" s="24"/>
      <c r="L18" s="67">
        <f>TRUNC(L19+L20+L21+L22)</f>
        <v>79248</v>
      </c>
      <c r="M18" s="24"/>
      <c r="N18" s="67">
        <f>TRUNC(N19+N20+N21+N22)</f>
        <v>59436</v>
      </c>
      <c r="O18" s="68" t="s">
        <v>350</v>
      </c>
    </row>
    <row r="19" spans="2:15" ht="19.7" customHeight="1" x14ac:dyDescent="0.2">
      <c r="B19" s="15" t="s">
        <v>350</v>
      </c>
      <c r="C19" s="16" t="s">
        <v>135</v>
      </c>
      <c r="D19" s="16" t="s">
        <v>78</v>
      </c>
      <c r="E19" s="18">
        <v>60</v>
      </c>
      <c r="F19" s="17" t="s">
        <v>226</v>
      </c>
      <c r="G19" s="24">
        <f>I19+K19+M19</f>
        <v>1270</v>
      </c>
      <c r="H19" s="69">
        <f>J19+L19+N19</f>
        <v>76200</v>
      </c>
      <c r="I19" s="56">
        <f>자재단가!AA5</f>
        <v>0</v>
      </c>
      <c r="J19" s="69">
        <f>TRUNC(E19*I19,1)</f>
        <v>0</v>
      </c>
      <c r="K19" s="56">
        <f>자재단가!R5</f>
        <v>1270</v>
      </c>
      <c r="L19" s="69">
        <f>TRUNC(E19*K19,1)</f>
        <v>76200</v>
      </c>
      <c r="M19" s="56">
        <f>자재단가!AC5</f>
        <v>0</v>
      </c>
      <c r="N19" s="69">
        <f>TRUNC(E19*M19,1)</f>
        <v>0</v>
      </c>
      <c r="O19" s="19" t="s">
        <v>350</v>
      </c>
    </row>
    <row r="20" spans="2:15" ht="19.7" customHeight="1" x14ac:dyDescent="0.2">
      <c r="B20" s="15" t="s">
        <v>350</v>
      </c>
      <c r="C20" s="16" t="s">
        <v>300</v>
      </c>
      <c r="D20" s="16" t="s">
        <v>253</v>
      </c>
      <c r="E20" s="18">
        <v>3</v>
      </c>
      <c r="F20" s="17" t="s">
        <v>242</v>
      </c>
      <c r="G20" s="24">
        <f>I20+K20+M20</f>
        <v>78832</v>
      </c>
      <c r="H20" s="69">
        <f>J20+L20+N20</f>
        <v>236496</v>
      </c>
      <c r="I20" s="56">
        <f>기계경비총괄표!G4</f>
        <v>59020</v>
      </c>
      <c r="J20" s="69">
        <f>TRUNC(E20*I20,1)</f>
        <v>177060</v>
      </c>
      <c r="K20" s="56">
        <f>기계경비총괄표!H4</f>
        <v>0</v>
      </c>
      <c r="L20" s="69">
        <f>TRUNC(E20*K20,1)</f>
        <v>0</v>
      </c>
      <c r="M20" s="56">
        <f>기계경비총괄표!I4</f>
        <v>19812</v>
      </c>
      <c r="N20" s="69">
        <f>TRUNC(E20*M20,1)</f>
        <v>59436</v>
      </c>
      <c r="O20" s="19" t="s">
        <v>350</v>
      </c>
    </row>
    <row r="21" spans="2:15" ht="19.7" customHeight="1" x14ac:dyDescent="0.2">
      <c r="B21" s="15" t="s">
        <v>350</v>
      </c>
      <c r="C21" s="16" t="s">
        <v>17</v>
      </c>
      <c r="D21" s="16" t="s">
        <v>350</v>
      </c>
      <c r="E21" s="18">
        <v>2</v>
      </c>
      <c r="F21" s="17" t="s">
        <v>310</v>
      </c>
      <c r="G21" s="24">
        <f>I21+K21+M21</f>
        <v>172068</v>
      </c>
      <c r="H21" s="69">
        <f>J21+L21+N21</f>
        <v>344136</v>
      </c>
      <c r="I21" s="56">
        <f>노임단가!F5</f>
        <v>172068</v>
      </c>
      <c r="J21" s="69">
        <f>TRUNC(E21*I21,1)</f>
        <v>344136</v>
      </c>
      <c r="K21" s="56">
        <f>노임단가!AB5</f>
        <v>0</v>
      </c>
      <c r="L21" s="69">
        <f>TRUNC(E21*K21,1)</f>
        <v>0</v>
      </c>
      <c r="M21" s="56">
        <f>노임단가!AC5</f>
        <v>0</v>
      </c>
      <c r="N21" s="69">
        <f>TRUNC(E21*M21,1)</f>
        <v>0</v>
      </c>
      <c r="O21" s="19" t="s">
        <v>350</v>
      </c>
    </row>
    <row r="22" spans="2:15" ht="19.7" customHeight="1" x14ac:dyDescent="0.2">
      <c r="B22" s="15" t="s">
        <v>350</v>
      </c>
      <c r="C22" s="16" t="s">
        <v>81</v>
      </c>
      <c r="D22" s="16" t="s">
        <v>148</v>
      </c>
      <c r="E22" s="18">
        <v>4</v>
      </c>
      <c r="F22" s="17" t="s">
        <v>65</v>
      </c>
      <c r="G22" s="24">
        <f>I22+K22+M22</f>
        <v>76200</v>
      </c>
      <c r="H22" s="69">
        <f>J22+L22+N22</f>
        <v>3048</v>
      </c>
      <c r="I22" s="24"/>
      <c r="J22" s="69">
        <f>TRUNC(E22*1/100*I22,1)</f>
        <v>0</v>
      </c>
      <c r="K22" s="24">
        <f>L21+L20+L19</f>
        <v>76200</v>
      </c>
      <c r="L22" s="69">
        <f>TRUNC(E22*1/100*K22,1)</f>
        <v>3048</v>
      </c>
      <c r="M22" s="24"/>
      <c r="N22" s="69">
        <f>TRUNC(E22*1/100*M22,1)</f>
        <v>0</v>
      </c>
      <c r="O22" s="19" t="s">
        <v>350</v>
      </c>
    </row>
    <row r="23" spans="2:15" ht="19.7" customHeight="1" x14ac:dyDescent="0.2">
      <c r="B23" s="15" t="s">
        <v>350</v>
      </c>
      <c r="C23" s="16" t="s">
        <v>350</v>
      </c>
      <c r="D23" s="16" t="s">
        <v>350</v>
      </c>
      <c r="E23" s="18"/>
      <c r="F23" s="17" t="s">
        <v>350</v>
      </c>
      <c r="G23" s="24"/>
      <c r="H23" s="18"/>
      <c r="I23" s="24"/>
      <c r="J23" s="57">
        <f>TRUNC(E23*I23,1)</f>
        <v>0</v>
      </c>
      <c r="K23" s="24"/>
      <c r="L23" s="57">
        <f>TRUNC(E23*K23,1)</f>
        <v>0</v>
      </c>
      <c r="M23" s="24"/>
      <c r="N23" s="57">
        <f>TRUNC(E23*M23,1)</f>
        <v>0</v>
      </c>
      <c r="O23" s="19" t="s">
        <v>350</v>
      </c>
    </row>
    <row r="24" spans="2:15" ht="19.7" customHeight="1" x14ac:dyDescent="0.2">
      <c r="B24" s="65" t="s">
        <v>339</v>
      </c>
      <c r="C24" s="54" t="s">
        <v>230</v>
      </c>
      <c r="D24" s="54" t="s">
        <v>171</v>
      </c>
      <c r="E24" s="18"/>
      <c r="F24" s="66" t="s">
        <v>240</v>
      </c>
      <c r="G24" s="24"/>
      <c r="H24" s="67">
        <f t="shared" ref="H24:H29" si="5">J24+L24+N24</f>
        <v>24520</v>
      </c>
      <c r="I24" s="24"/>
      <c r="J24" s="67">
        <f>TRUNC(J25+J26+J27+J28+J29)</f>
        <v>20749</v>
      </c>
      <c r="K24" s="24"/>
      <c r="L24" s="67">
        <f>TRUNC(L25+L26+L27+L28+L29)</f>
        <v>3439</v>
      </c>
      <c r="M24" s="24"/>
      <c r="N24" s="67">
        <f>TRUNC(N25+N26+N27+N28+N29)</f>
        <v>332</v>
      </c>
      <c r="O24" s="68" t="s">
        <v>350</v>
      </c>
    </row>
    <row r="25" spans="2:15" ht="19.7" customHeight="1" x14ac:dyDescent="0.2">
      <c r="B25" s="15" t="s">
        <v>350</v>
      </c>
      <c r="C25" s="16" t="s">
        <v>49</v>
      </c>
      <c r="D25" s="16" t="s">
        <v>319</v>
      </c>
      <c r="E25" s="70">
        <v>5.0799999999999998E-2</v>
      </c>
      <c r="F25" s="17" t="s">
        <v>231</v>
      </c>
      <c r="G25" s="24">
        <f>I25+K25+M25</f>
        <v>23000</v>
      </c>
      <c r="H25" s="69">
        <f t="shared" si="5"/>
        <v>1168.4000000000001</v>
      </c>
      <c r="I25" s="56">
        <f>자재단가!AA6</f>
        <v>0</v>
      </c>
      <c r="J25" s="69">
        <f>TRUNC(E25*I25,1)</f>
        <v>0</v>
      </c>
      <c r="K25" s="56">
        <f>자재단가!R6</f>
        <v>23000</v>
      </c>
      <c r="L25" s="69">
        <f>TRUNC(E25*K25,1)</f>
        <v>1168.4000000000001</v>
      </c>
      <c r="M25" s="56">
        <f>자재단가!AC6</f>
        <v>0</v>
      </c>
      <c r="N25" s="69">
        <f>TRUNC(E25*M25,1)</f>
        <v>0</v>
      </c>
      <c r="O25" s="19" t="s">
        <v>350</v>
      </c>
    </row>
    <row r="26" spans="2:15" ht="19.7" customHeight="1" x14ac:dyDescent="0.2">
      <c r="B26" s="15" t="s">
        <v>350</v>
      </c>
      <c r="C26" s="16" t="s">
        <v>159</v>
      </c>
      <c r="D26" s="16" t="s">
        <v>103</v>
      </c>
      <c r="E26" s="70">
        <v>0.1</v>
      </c>
      <c r="F26" s="17" t="s">
        <v>242</v>
      </c>
      <c r="G26" s="24">
        <f>I26+K26+M26</f>
        <v>83730</v>
      </c>
      <c r="H26" s="69">
        <f t="shared" si="5"/>
        <v>8373</v>
      </c>
      <c r="I26" s="56">
        <f>기계경비총괄표!G5</f>
        <v>59020</v>
      </c>
      <c r="J26" s="69">
        <f>TRUNC(E26*I26,1)</f>
        <v>5902</v>
      </c>
      <c r="K26" s="56">
        <f>기계경비총괄표!H5</f>
        <v>21390</v>
      </c>
      <c r="L26" s="69">
        <f>TRUNC(E26*K26,1)</f>
        <v>2139</v>
      </c>
      <c r="M26" s="56">
        <f>기계경비총괄표!I5</f>
        <v>3320</v>
      </c>
      <c r="N26" s="69">
        <f>TRUNC(E26*M26,1)</f>
        <v>332</v>
      </c>
      <c r="O26" s="19" t="s">
        <v>350</v>
      </c>
    </row>
    <row r="27" spans="2:15" ht="19.7" customHeight="1" x14ac:dyDescent="0.2">
      <c r="B27" s="15" t="s">
        <v>350</v>
      </c>
      <c r="C27" s="16" t="s">
        <v>263</v>
      </c>
      <c r="D27" s="16" t="s">
        <v>350</v>
      </c>
      <c r="E27" s="70">
        <v>3.2899999999999999E-2</v>
      </c>
      <c r="F27" s="17" t="s">
        <v>310</v>
      </c>
      <c r="G27" s="24">
        <f>I27+K27+M27</f>
        <v>263017</v>
      </c>
      <c r="H27" s="69">
        <f t="shared" si="5"/>
        <v>8653.2000000000007</v>
      </c>
      <c r="I27" s="56">
        <f>노임단가!F6</f>
        <v>263017</v>
      </c>
      <c r="J27" s="69">
        <f>TRUNC(E27*I27,1)</f>
        <v>8653.2000000000007</v>
      </c>
      <c r="K27" s="56">
        <f>노임단가!AB6</f>
        <v>0</v>
      </c>
      <c r="L27" s="69">
        <f>TRUNC(E27*K27,1)</f>
        <v>0</v>
      </c>
      <c r="M27" s="56">
        <f>노임단가!AC6</f>
        <v>0</v>
      </c>
      <c r="N27" s="69">
        <f>TRUNC(E27*M27,1)</f>
        <v>0</v>
      </c>
      <c r="O27" s="19" t="s">
        <v>350</v>
      </c>
    </row>
    <row r="28" spans="2:15" ht="19.7" customHeight="1" x14ac:dyDescent="0.2">
      <c r="B28" s="15" t="s">
        <v>350</v>
      </c>
      <c r="C28" s="16" t="s">
        <v>17</v>
      </c>
      <c r="D28" s="16" t="s">
        <v>350</v>
      </c>
      <c r="E28" s="70">
        <v>3.5999999999999997E-2</v>
      </c>
      <c r="F28" s="17" t="s">
        <v>310</v>
      </c>
      <c r="G28" s="24">
        <f>I28+K28+M28</f>
        <v>172068</v>
      </c>
      <c r="H28" s="69">
        <f t="shared" si="5"/>
        <v>6194.4</v>
      </c>
      <c r="I28" s="56">
        <f>노임단가!F5</f>
        <v>172068</v>
      </c>
      <c r="J28" s="69">
        <f>TRUNC(E28*I28,1)</f>
        <v>6194.4</v>
      </c>
      <c r="K28" s="56">
        <f>노임단가!AB5</f>
        <v>0</v>
      </c>
      <c r="L28" s="69">
        <f>TRUNC(E28*K28,1)</f>
        <v>0</v>
      </c>
      <c r="M28" s="56">
        <f>노임단가!AC5</f>
        <v>0</v>
      </c>
      <c r="N28" s="69">
        <f>TRUNC(E28*M28,1)</f>
        <v>0</v>
      </c>
      <c r="O28" s="19" t="s">
        <v>350</v>
      </c>
    </row>
    <row r="29" spans="2:15" ht="19.7" customHeight="1" x14ac:dyDescent="0.2">
      <c r="B29" s="15" t="s">
        <v>350</v>
      </c>
      <c r="C29" s="16" t="s">
        <v>81</v>
      </c>
      <c r="D29" s="16" t="s">
        <v>148</v>
      </c>
      <c r="E29" s="18">
        <v>4</v>
      </c>
      <c r="F29" s="17" t="s">
        <v>65</v>
      </c>
      <c r="G29" s="24">
        <f>I29+K29+M29</f>
        <v>3307.4</v>
      </c>
      <c r="H29" s="69">
        <f t="shared" si="5"/>
        <v>132.19999999999999</v>
      </c>
      <c r="I29" s="24"/>
      <c r="J29" s="69">
        <f>TRUNC(E29*1/100*I29,1)</f>
        <v>0</v>
      </c>
      <c r="K29" s="24">
        <f>L28+L27+L26+L25</f>
        <v>3307.4</v>
      </c>
      <c r="L29" s="69">
        <f>TRUNC(E29*1/100*K29,1)</f>
        <v>132.19999999999999</v>
      </c>
      <c r="M29" s="24"/>
      <c r="N29" s="69">
        <f>TRUNC(E29*1/100*M29,1)</f>
        <v>0</v>
      </c>
      <c r="O29" s="19" t="s">
        <v>350</v>
      </c>
    </row>
    <row r="30" spans="2:15" ht="19.7" customHeight="1" x14ac:dyDescent="0.2">
      <c r="B30" s="20" t="s">
        <v>350</v>
      </c>
      <c r="C30" s="21" t="s">
        <v>350</v>
      </c>
      <c r="D30" s="21" t="s">
        <v>350</v>
      </c>
      <c r="E30" s="7"/>
      <c r="F30" s="22" t="s">
        <v>350</v>
      </c>
      <c r="G30" s="6"/>
      <c r="H30" s="7"/>
      <c r="I30" s="6"/>
      <c r="J30" s="63">
        <f>TRUNC(E30*I30,1)</f>
        <v>0</v>
      </c>
      <c r="K30" s="6"/>
      <c r="L30" s="63">
        <f>TRUNC(E30*K30,1)</f>
        <v>0</v>
      </c>
      <c r="M30" s="6"/>
      <c r="N30" s="63">
        <f>TRUNC(E30*M30,1)</f>
        <v>0</v>
      </c>
      <c r="O30" s="23" t="s">
        <v>350</v>
      </c>
    </row>
    <row r="31" spans="2:15" ht="19.7" customHeight="1" x14ac:dyDescent="0.2">
      <c r="B31" s="65" t="s">
        <v>113</v>
      </c>
      <c r="C31" s="54" t="s">
        <v>230</v>
      </c>
      <c r="D31" s="54" t="s">
        <v>47</v>
      </c>
      <c r="E31" s="18"/>
      <c r="F31" s="66" t="s">
        <v>240</v>
      </c>
      <c r="G31" s="24"/>
      <c r="H31" s="67">
        <f>J31+L31+N31</f>
        <v>4257</v>
      </c>
      <c r="I31" s="24"/>
      <c r="J31" s="67">
        <f>TRUNC(J32+J33+J34+J35)</f>
        <v>3945</v>
      </c>
      <c r="K31" s="24"/>
      <c r="L31" s="67">
        <f>TRUNC(L32+L33+L34+L35)</f>
        <v>312</v>
      </c>
      <c r="M31" s="24"/>
      <c r="N31" s="57">
        <f>TRUNC(N32+N33+N34+N35)</f>
        <v>0</v>
      </c>
      <c r="O31" s="68" t="s">
        <v>350</v>
      </c>
    </row>
    <row r="32" spans="2:15" ht="19.7" customHeight="1" x14ac:dyDescent="0.2">
      <c r="B32" s="15" t="s">
        <v>350</v>
      </c>
      <c r="C32" s="16" t="s">
        <v>177</v>
      </c>
      <c r="D32" s="16" t="s">
        <v>186</v>
      </c>
      <c r="E32" s="70">
        <v>0.3</v>
      </c>
      <c r="F32" s="17" t="s">
        <v>196</v>
      </c>
      <c r="G32" s="24">
        <f>I32+K32+M32</f>
        <v>700</v>
      </c>
      <c r="H32" s="69">
        <f>J32+L32+N32</f>
        <v>210</v>
      </c>
      <c r="I32" s="56">
        <f>자재단가!AA8</f>
        <v>0</v>
      </c>
      <c r="J32" s="69">
        <f>TRUNC(E32*I32,1)</f>
        <v>0</v>
      </c>
      <c r="K32" s="56">
        <f>자재단가!R8</f>
        <v>700</v>
      </c>
      <c r="L32" s="69">
        <f>TRUNC(E32*K32,1)</f>
        <v>210</v>
      </c>
      <c r="M32" s="56">
        <f>자재단가!AC8</f>
        <v>0</v>
      </c>
      <c r="N32" s="69">
        <f>TRUNC(E32*M32,1)</f>
        <v>0</v>
      </c>
      <c r="O32" s="19" t="s">
        <v>350</v>
      </c>
    </row>
    <row r="33" spans="2:15" ht="19.7" customHeight="1" x14ac:dyDescent="0.2">
      <c r="B33" s="15" t="s">
        <v>350</v>
      </c>
      <c r="C33" s="16" t="s">
        <v>188</v>
      </c>
      <c r="D33" s="16" t="s">
        <v>241</v>
      </c>
      <c r="E33" s="70">
        <v>0.25</v>
      </c>
      <c r="F33" s="17" t="s">
        <v>245</v>
      </c>
      <c r="G33" s="24">
        <f>I33+K33+M33</f>
        <v>360</v>
      </c>
      <c r="H33" s="69">
        <f>J33+L33+N33</f>
        <v>90</v>
      </c>
      <c r="I33" s="56">
        <f>자재단가!AA9</f>
        <v>0</v>
      </c>
      <c r="J33" s="69">
        <f>TRUNC(E33*I33,1)</f>
        <v>0</v>
      </c>
      <c r="K33" s="56">
        <f>자재단가!R9</f>
        <v>360</v>
      </c>
      <c r="L33" s="69">
        <f>TRUNC(E33*K33,1)</f>
        <v>90</v>
      </c>
      <c r="M33" s="56">
        <f>자재단가!AC9</f>
        <v>0</v>
      </c>
      <c r="N33" s="69">
        <f>TRUNC(E33*M33,1)</f>
        <v>0</v>
      </c>
      <c r="O33" s="19" t="s">
        <v>350</v>
      </c>
    </row>
    <row r="34" spans="2:15" ht="19.7" customHeight="1" x14ac:dyDescent="0.2">
      <c r="B34" s="15" t="s">
        <v>350</v>
      </c>
      <c r="C34" s="16" t="s">
        <v>263</v>
      </c>
      <c r="D34" s="16" t="s">
        <v>350</v>
      </c>
      <c r="E34" s="70">
        <v>1.4999999999999999E-2</v>
      </c>
      <c r="F34" s="17" t="s">
        <v>310</v>
      </c>
      <c r="G34" s="24">
        <f>I34+K34+M34</f>
        <v>263017</v>
      </c>
      <c r="H34" s="69">
        <f>J34+L34+N34</f>
        <v>3945.2</v>
      </c>
      <c r="I34" s="56">
        <f>노임단가!F6</f>
        <v>263017</v>
      </c>
      <c r="J34" s="69">
        <f>TRUNC(E34*I34,1)</f>
        <v>3945.2</v>
      </c>
      <c r="K34" s="56">
        <f>노임단가!AB6</f>
        <v>0</v>
      </c>
      <c r="L34" s="69">
        <f>TRUNC(E34*K34,1)</f>
        <v>0</v>
      </c>
      <c r="M34" s="56">
        <f>노임단가!AC6</f>
        <v>0</v>
      </c>
      <c r="N34" s="69">
        <f>TRUNC(E34*M34,1)</f>
        <v>0</v>
      </c>
      <c r="O34" s="19" t="s">
        <v>350</v>
      </c>
    </row>
    <row r="35" spans="2:15" ht="19.7" customHeight="1" x14ac:dyDescent="0.2">
      <c r="B35" s="15" t="s">
        <v>350</v>
      </c>
      <c r="C35" s="16" t="s">
        <v>81</v>
      </c>
      <c r="D35" s="16" t="s">
        <v>148</v>
      </c>
      <c r="E35" s="18">
        <v>4</v>
      </c>
      <c r="F35" s="17" t="s">
        <v>65</v>
      </c>
      <c r="G35" s="24">
        <f>I35+K35+M35</f>
        <v>300</v>
      </c>
      <c r="H35" s="69">
        <f>J35+L35+N35</f>
        <v>12</v>
      </c>
      <c r="I35" s="24"/>
      <c r="J35" s="69">
        <f>TRUNC(E35*1/100*I35,1)</f>
        <v>0</v>
      </c>
      <c r="K35" s="24">
        <f>L34+L33+L32</f>
        <v>300</v>
      </c>
      <c r="L35" s="69">
        <f>TRUNC(E35*1/100*K35,1)</f>
        <v>12</v>
      </c>
      <c r="M35" s="24"/>
      <c r="N35" s="69">
        <f>TRUNC(E35*1/100*M35,1)</f>
        <v>0</v>
      </c>
      <c r="O35" s="19" t="s">
        <v>350</v>
      </c>
    </row>
    <row r="36" spans="2:15" ht="19.7" customHeight="1" x14ac:dyDescent="0.2">
      <c r="B36" s="15" t="s">
        <v>350</v>
      </c>
      <c r="C36" s="16" t="s">
        <v>350</v>
      </c>
      <c r="D36" s="16" t="s">
        <v>350</v>
      </c>
      <c r="E36" s="18"/>
      <c r="F36" s="17" t="s">
        <v>350</v>
      </c>
      <c r="G36" s="24"/>
      <c r="H36" s="18"/>
      <c r="I36" s="24"/>
      <c r="J36" s="57">
        <f>TRUNC(E36*I36,1)</f>
        <v>0</v>
      </c>
      <c r="K36" s="24"/>
      <c r="L36" s="57">
        <f>TRUNC(E36*K36,1)</f>
        <v>0</v>
      </c>
      <c r="M36" s="24"/>
      <c r="N36" s="57">
        <f>TRUNC(E36*M36,1)</f>
        <v>0</v>
      </c>
      <c r="O36" s="19" t="s">
        <v>350</v>
      </c>
    </row>
    <row r="37" spans="2:15" ht="19.7" customHeight="1" x14ac:dyDescent="0.2">
      <c r="B37" s="65" t="s">
        <v>329</v>
      </c>
      <c r="C37" s="54" t="s">
        <v>36</v>
      </c>
      <c r="D37" s="54" t="s">
        <v>85</v>
      </c>
      <c r="E37" s="18"/>
      <c r="F37" s="66" t="s">
        <v>240</v>
      </c>
      <c r="G37" s="24"/>
      <c r="H37" s="67">
        <f t="shared" ref="H37:H42" si="6">J37+L37+N37</f>
        <v>8431</v>
      </c>
      <c r="I37" s="24"/>
      <c r="J37" s="67">
        <f>TRUNC(J38+J39+J40+J41+J42)</f>
        <v>6474</v>
      </c>
      <c r="K37" s="24"/>
      <c r="L37" s="67">
        <f>TRUNC(L38+L39+L40+L41+L42)</f>
        <v>1957</v>
      </c>
      <c r="M37" s="24"/>
      <c r="N37" s="57">
        <f>TRUNC(N38+N39+N40+N41+N42)</f>
        <v>0</v>
      </c>
      <c r="O37" s="68" t="s">
        <v>350</v>
      </c>
    </row>
    <row r="38" spans="2:15" ht="19.7" customHeight="1" x14ac:dyDescent="0.2">
      <c r="B38" s="15" t="s">
        <v>350</v>
      </c>
      <c r="C38" s="16" t="s">
        <v>212</v>
      </c>
      <c r="D38" s="16" t="s">
        <v>26</v>
      </c>
      <c r="E38" s="70">
        <v>0.16600000000000001</v>
      </c>
      <c r="F38" s="17" t="s">
        <v>259</v>
      </c>
      <c r="G38" s="24">
        <f>I38+K38+M38</f>
        <v>11211</v>
      </c>
      <c r="H38" s="69">
        <f t="shared" si="6"/>
        <v>1861</v>
      </c>
      <c r="I38" s="56">
        <f>자재단가!AA10</f>
        <v>0</v>
      </c>
      <c r="J38" s="69">
        <f>TRUNC(E38*I38,1)</f>
        <v>0</v>
      </c>
      <c r="K38" s="56">
        <f>자재단가!R10</f>
        <v>11211</v>
      </c>
      <c r="L38" s="69">
        <f>TRUNC(E38*K38,1)</f>
        <v>1861</v>
      </c>
      <c r="M38" s="56">
        <f>자재단가!AC10</f>
        <v>0</v>
      </c>
      <c r="N38" s="69">
        <f>TRUNC(E38*M38,1)</f>
        <v>0</v>
      </c>
      <c r="O38" s="19" t="s">
        <v>350</v>
      </c>
    </row>
    <row r="39" spans="2:15" ht="19.7" customHeight="1" x14ac:dyDescent="0.2">
      <c r="B39" s="15" t="s">
        <v>350</v>
      </c>
      <c r="C39" s="16" t="s">
        <v>115</v>
      </c>
      <c r="D39" s="16" t="s">
        <v>133</v>
      </c>
      <c r="E39" s="70">
        <v>8.0000000000000002E-3</v>
      </c>
      <c r="F39" s="17" t="s">
        <v>259</v>
      </c>
      <c r="G39" s="24">
        <f>I39+K39+M39</f>
        <v>2708</v>
      </c>
      <c r="H39" s="69">
        <f t="shared" si="6"/>
        <v>21.6</v>
      </c>
      <c r="I39" s="56">
        <f>자재단가!AA11</f>
        <v>0</v>
      </c>
      <c r="J39" s="69">
        <f>TRUNC(E39*I39,1)</f>
        <v>0</v>
      </c>
      <c r="K39" s="56">
        <f>자재단가!R11</f>
        <v>2708</v>
      </c>
      <c r="L39" s="69">
        <f>TRUNC(E39*K39,1)</f>
        <v>21.6</v>
      </c>
      <c r="M39" s="56">
        <f>자재단가!AC11</f>
        <v>0</v>
      </c>
      <c r="N39" s="69">
        <f>TRUNC(E39*M39,1)</f>
        <v>0</v>
      </c>
      <c r="O39" s="19" t="s">
        <v>350</v>
      </c>
    </row>
    <row r="40" spans="2:15" ht="19.7" customHeight="1" x14ac:dyDescent="0.2">
      <c r="B40" s="15" t="s">
        <v>350</v>
      </c>
      <c r="C40" s="16" t="s">
        <v>263</v>
      </c>
      <c r="D40" s="16" t="s">
        <v>350</v>
      </c>
      <c r="E40" s="70">
        <v>2.1999999999999999E-2</v>
      </c>
      <c r="F40" s="17" t="s">
        <v>310</v>
      </c>
      <c r="G40" s="24">
        <f>I40+K40+M40</f>
        <v>263017</v>
      </c>
      <c r="H40" s="69">
        <f t="shared" si="6"/>
        <v>5786.3</v>
      </c>
      <c r="I40" s="56">
        <f>노임단가!F6</f>
        <v>263017</v>
      </c>
      <c r="J40" s="69">
        <f>TRUNC(E40*I40,1)</f>
        <v>5786.3</v>
      </c>
      <c r="K40" s="56">
        <f>노임단가!AB6</f>
        <v>0</v>
      </c>
      <c r="L40" s="69">
        <f>TRUNC(E40*K40,1)</f>
        <v>0</v>
      </c>
      <c r="M40" s="56">
        <f>노임단가!AC6</f>
        <v>0</v>
      </c>
      <c r="N40" s="69">
        <f>TRUNC(E40*M40,1)</f>
        <v>0</v>
      </c>
      <c r="O40" s="19" t="s">
        <v>350</v>
      </c>
    </row>
    <row r="41" spans="2:15" ht="19.7" customHeight="1" x14ac:dyDescent="0.2">
      <c r="B41" s="15" t="s">
        <v>350</v>
      </c>
      <c r="C41" s="16" t="s">
        <v>17</v>
      </c>
      <c r="D41" s="16" t="s">
        <v>350</v>
      </c>
      <c r="E41" s="70">
        <v>4.0000000000000001E-3</v>
      </c>
      <c r="F41" s="17" t="s">
        <v>310</v>
      </c>
      <c r="G41" s="24">
        <f>I41+K41+M41</f>
        <v>172068</v>
      </c>
      <c r="H41" s="69">
        <f t="shared" si="6"/>
        <v>688.2</v>
      </c>
      <c r="I41" s="56">
        <f>노임단가!F5</f>
        <v>172068</v>
      </c>
      <c r="J41" s="69">
        <f>TRUNC(E41*I41,1)</f>
        <v>688.2</v>
      </c>
      <c r="K41" s="56">
        <f>노임단가!AB5</f>
        <v>0</v>
      </c>
      <c r="L41" s="69">
        <f>TRUNC(E41*K41,1)</f>
        <v>0</v>
      </c>
      <c r="M41" s="56">
        <f>노임단가!AC5</f>
        <v>0</v>
      </c>
      <c r="N41" s="69">
        <f>TRUNC(E41*M41,1)</f>
        <v>0</v>
      </c>
      <c r="O41" s="19" t="s">
        <v>350</v>
      </c>
    </row>
    <row r="42" spans="2:15" ht="19.7" customHeight="1" x14ac:dyDescent="0.2">
      <c r="B42" s="15" t="s">
        <v>350</v>
      </c>
      <c r="C42" s="16" t="s">
        <v>81</v>
      </c>
      <c r="D42" s="16" t="s">
        <v>148</v>
      </c>
      <c r="E42" s="18">
        <v>4</v>
      </c>
      <c r="F42" s="17" t="s">
        <v>65</v>
      </c>
      <c r="G42" s="24">
        <f>I42+K42+M42</f>
        <v>1882.6</v>
      </c>
      <c r="H42" s="69">
        <f t="shared" si="6"/>
        <v>75.3</v>
      </c>
      <c r="I42" s="24"/>
      <c r="J42" s="69">
        <f>TRUNC(E42*1/100*I42,1)</f>
        <v>0</v>
      </c>
      <c r="K42" s="24">
        <f>L41+L40+L39+L38</f>
        <v>1882.6</v>
      </c>
      <c r="L42" s="69">
        <f>TRUNC(E42*1/100*K42,1)</f>
        <v>75.3</v>
      </c>
      <c r="M42" s="24"/>
      <c r="N42" s="69">
        <f>TRUNC(E42*1/100*M42,1)</f>
        <v>0</v>
      </c>
      <c r="O42" s="19" t="s">
        <v>350</v>
      </c>
    </row>
    <row r="43" spans="2:15" ht="19.7" customHeight="1" x14ac:dyDescent="0.2">
      <c r="B43" s="15" t="s">
        <v>350</v>
      </c>
      <c r="C43" s="16" t="s">
        <v>350</v>
      </c>
      <c r="D43" s="16" t="s">
        <v>350</v>
      </c>
      <c r="E43" s="18"/>
      <c r="F43" s="17" t="s">
        <v>350</v>
      </c>
      <c r="G43" s="24"/>
      <c r="H43" s="18"/>
      <c r="I43" s="24"/>
      <c r="J43" s="57">
        <f>TRUNC(E43*I43,1)</f>
        <v>0</v>
      </c>
      <c r="K43" s="24"/>
      <c r="L43" s="57">
        <f>TRUNC(E43*K43,1)</f>
        <v>0</v>
      </c>
      <c r="M43" s="24"/>
      <c r="N43" s="57">
        <f>TRUNC(E43*M43,1)</f>
        <v>0</v>
      </c>
      <c r="O43" s="19" t="s">
        <v>350</v>
      </c>
    </row>
    <row r="44" spans="2:15" ht="19.7" customHeight="1" x14ac:dyDescent="0.2">
      <c r="B44" s="65" t="s">
        <v>101</v>
      </c>
      <c r="C44" s="54" t="s">
        <v>31</v>
      </c>
      <c r="D44" s="54" t="s">
        <v>85</v>
      </c>
      <c r="E44" s="18"/>
      <c r="F44" s="66" t="s">
        <v>240</v>
      </c>
      <c r="G44" s="24"/>
      <c r="H44" s="67">
        <f t="shared" ref="H44:H49" si="7">J44+L44+N44</f>
        <v>11433</v>
      </c>
      <c r="I44" s="24"/>
      <c r="J44" s="67">
        <f>TRUNC(J45+J46+J47+J48+J49)</f>
        <v>6474</v>
      </c>
      <c r="K44" s="24"/>
      <c r="L44" s="67">
        <f>TRUNC(L45+L46+L47+L48+L49)</f>
        <v>4959</v>
      </c>
      <c r="M44" s="24"/>
      <c r="N44" s="57">
        <f>TRUNC(N45+N46+N47+N48+N49)</f>
        <v>0</v>
      </c>
      <c r="O44" s="68" t="s">
        <v>350</v>
      </c>
    </row>
    <row r="45" spans="2:15" ht="19.7" customHeight="1" x14ac:dyDescent="0.2">
      <c r="B45" s="15" t="s">
        <v>350</v>
      </c>
      <c r="C45" s="16" t="s">
        <v>195</v>
      </c>
      <c r="D45" s="16" t="s">
        <v>393</v>
      </c>
      <c r="E45" s="70">
        <v>0.16600000000000001</v>
      </c>
      <c r="F45" s="17" t="s">
        <v>259</v>
      </c>
      <c r="G45" s="24">
        <f>I45+K45+M45</f>
        <v>28600</v>
      </c>
      <c r="H45" s="69">
        <f t="shared" si="7"/>
        <v>4747.6000000000004</v>
      </c>
      <c r="I45" s="56">
        <f>자재단가!AA12</f>
        <v>0</v>
      </c>
      <c r="J45" s="69">
        <f>TRUNC(E45*I45,1)</f>
        <v>0</v>
      </c>
      <c r="K45" s="56">
        <f>자재단가!R12</f>
        <v>28600</v>
      </c>
      <c r="L45" s="69">
        <f>TRUNC(E45*K45,1)</f>
        <v>4747.6000000000004</v>
      </c>
      <c r="M45" s="56">
        <f>자재단가!AC12</f>
        <v>0</v>
      </c>
      <c r="N45" s="69">
        <f>TRUNC(E45*M45,1)</f>
        <v>0</v>
      </c>
      <c r="O45" s="19" t="s">
        <v>350</v>
      </c>
    </row>
    <row r="46" spans="2:15" ht="19.7" customHeight="1" x14ac:dyDescent="0.2">
      <c r="B46" s="15" t="s">
        <v>350</v>
      </c>
      <c r="C46" s="16" t="s">
        <v>115</v>
      </c>
      <c r="D46" s="16" t="s">
        <v>133</v>
      </c>
      <c r="E46" s="70">
        <v>8.0000000000000002E-3</v>
      </c>
      <c r="F46" s="17" t="s">
        <v>259</v>
      </c>
      <c r="G46" s="24">
        <f>I46+K46+M46</f>
        <v>2708</v>
      </c>
      <c r="H46" s="69">
        <f t="shared" si="7"/>
        <v>21.6</v>
      </c>
      <c r="I46" s="56">
        <f>자재단가!AA11</f>
        <v>0</v>
      </c>
      <c r="J46" s="69">
        <f>TRUNC(E46*I46,1)</f>
        <v>0</v>
      </c>
      <c r="K46" s="56">
        <f>자재단가!R11</f>
        <v>2708</v>
      </c>
      <c r="L46" s="69">
        <f>TRUNC(E46*K46,1)</f>
        <v>21.6</v>
      </c>
      <c r="M46" s="56">
        <f>자재단가!AC11</f>
        <v>0</v>
      </c>
      <c r="N46" s="69">
        <f>TRUNC(E46*M46,1)</f>
        <v>0</v>
      </c>
      <c r="O46" s="19" t="s">
        <v>350</v>
      </c>
    </row>
    <row r="47" spans="2:15" ht="19.7" customHeight="1" x14ac:dyDescent="0.2">
      <c r="B47" s="15" t="s">
        <v>350</v>
      </c>
      <c r="C47" s="16" t="s">
        <v>263</v>
      </c>
      <c r="D47" s="16" t="s">
        <v>350</v>
      </c>
      <c r="E47" s="70">
        <v>2.1999999999999999E-2</v>
      </c>
      <c r="F47" s="17" t="s">
        <v>310</v>
      </c>
      <c r="G47" s="24">
        <f>I47+K47+M47</f>
        <v>263017</v>
      </c>
      <c r="H47" s="69">
        <f t="shared" si="7"/>
        <v>5786.3</v>
      </c>
      <c r="I47" s="56">
        <f>노임단가!F6</f>
        <v>263017</v>
      </c>
      <c r="J47" s="69">
        <f>TRUNC(E47*I47,1)</f>
        <v>5786.3</v>
      </c>
      <c r="K47" s="56">
        <f>노임단가!AB6</f>
        <v>0</v>
      </c>
      <c r="L47" s="69">
        <f>TRUNC(E47*K47,1)</f>
        <v>0</v>
      </c>
      <c r="M47" s="56">
        <f>노임단가!AC6</f>
        <v>0</v>
      </c>
      <c r="N47" s="69">
        <f>TRUNC(E47*M47,1)</f>
        <v>0</v>
      </c>
      <c r="O47" s="19" t="s">
        <v>350</v>
      </c>
    </row>
    <row r="48" spans="2:15" ht="19.7" customHeight="1" x14ac:dyDescent="0.2">
      <c r="B48" s="15" t="s">
        <v>350</v>
      </c>
      <c r="C48" s="16" t="s">
        <v>17</v>
      </c>
      <c r="D48" s="16" t="s">
        <v>350</v>
      </c>
      <c r="E48" s="70">
        <v>4.0000000000000001E-3</v>
      </c>
      <c r="F48" s="17" t="s">
        <v>310</v>
      </c>
      <c r="G48" s="24">
        <f>I48+K48+M48</f>
        <v>172068</v>
      </c>
      <c r="H48" s="69">
        <f t="shared" si="7"/>
        <v>688.2</v>
      </c>
      <c r="I48" s="56">
        <f>노임단가!F5</f>
        <v>172068</v>
      </c>
      <c r="J48" s="69">
        <f>TRUNC(E48*I48,1)</f>
        <v>688.2</v>
      </c>
      <c r="K48" s="56">
        <f>노임단가!AB5</f>
        <v>0</v>
      </c>
      <c r="L48" s="69">
        <f>TRUNC(E48*K48,1)</f>
        <v>0</v>
      </c>
      <c r="M48" s="56">
        <f>노임단가!AC5</f>
        <v>0</v>
      </c>
      <c r="N48" s="69">
        <f>TRUNC(E48*M48,1)</f>
        <v>0</v>
      </c>
      <c r="O48" s="19" t="s">
        <v>350</v>
      </c>
    </row>
    <row r="49" spans="2:15" ht="19.7" customHeight="1" x14ac:dyDescent="0.2">
      <c r="B49" s="15" t="s">
        <v>350</v>
      </c>
      <c r="C49" s="16" t="s">
        <v>81</v>
      </c>
      <c r="D49" s="16" t="s">
        <v>148</v>
      </c>
      <c r="E49" s="18">
        <v>4</v>
      </c>
      <c r="F49" s="17" t="s">
        <v>65</v>
      </c>
      <c r="G49" s="24">
        <f>I49+K49+M49</f>
        <v>4769.2000000000007</v>
      </c>
      <c r="H49" s="69">
        <f t="shared" si="7"/>
        <v>190.7</v>
      </c>
      <c r="I49" s="24"/>
      <c r="J49" s="69">
        <f>TRUNC(E49*1/100*I49,1)</f>
        <v>0</v>
      </c>
      <c r="K49" s="24">
        <f>L48+L47+L46+L45</f>
        <v>4769.2000000000007</v>
      </c>
      <c r="L49" s="69">
        <f>TRUNC(E49*1/100*K49,1)</f>
        <v>190.7</v>
      </c>
      <c r="M49" s="24"/>
      <c r="N49" s="69">
        <f>TRUNC(E49*1/100*M49,1)</f>
        <v>0</v>
      </c>
      <c r="O49" s="19" t="s">
        <v>350</v>
      </c>
    </row>
    <row r="50" spans="2:15" ht="19.7" customHeight="1" x14ac:dyDescent="0.2">
      <c r="B50" s="15" t="s">
        <v>350</v>
      </c>
      <c r="C50" s="16" t="s">
        <v>350</v>
      </c>
      <c r="D50" s="16" t="s">
        <v>350</v>
      </c>
      <c r="E50" s="18"/>
      <c r="F50" s="17" t="s">
        <v>350</v>
      </c>
      <c r="G50" s="24"/>
      <c r="H50" s="18"/>
      <c r="I50" s="24"/>
      <c r="J50" s="57">
        <f>TRUNC(E50*I50,1)</f>
        <v>0</v>
      </c>
      <c r="K50" s="24"/>
      <c r="L50" s="57">
        <f>TRUNC(E50*K50,1)</f>
        <v>0</v>
      </c>
      <c r="M50" s="24"/>
      <c r="N50" s="57">
        <f>TRUNC(E50*M50,1)</f>
        <v>0</v>
      </c>
      <c r="O50" s="19" t="s">
        <v>350</v>
      </c>
    </row>
    <row r="51" spans="2:15" ht="19.7" customHeight="1" x14ac:dyDescent="0.2">
      <c r="B51" s="65" t="s">
        <v>170</v>
      </c>
      <c r="C51" s="54" t="s">
        <v>316</v>
      </c>
      <c r="D51" s="54" t="s">
        <v>85</v>
      </c>
      <c r="E51" s="18"/>
      <c r="F51" s="66" t="s">
        <v>240</v>
      </c>
      <c r="G51" s="24"/>
      <c r="H51" s="67">
        <f t="shared" ref="H51:H57" si="8">J51+L51+N51</f>
        <v>8004</v>
      </c>
      <c r="I51" s="24"/>
      <c r="J51" s="67">
        <f>TRUNC(J52+J53+J54+J55+J56+J57)</f>
        <v>6474</v>
      </c>
      <c r="K51" s="24"/>
      <c r="L51" s="67">
        <f>TRUNC(L52+L53+L54+L55+L56+L57)</f>
        <v>1530</v>
      </c>
      <c r="M51" s="24"/>
      <c r="N51" s="57">
        <f>TRUNC(N52+N53+N54+N55+N56+N57)</f>
        <v>0</v>
      </c>
      <c r="O51" s="68" t="s">
        <v>350</v>
      </c>
    </row>
    <row r="52" spans="2:15" ht="19.7" customHeight="1" x14ac:dyDescent="0.2">
      <c r="B52" s="15" t="s">
        <v>350</v>
      </c>
      <c r="C52" s="16" t="s">
        <v>132</v>
      </c>
      <c r="D52" s="16" t="s">
        <v>395</v>
      </c>
      <c r="E52" s="70">
        <v>0.16600000000000001</v>
      </c>
      <c r="F52" s="17" t="s">
        <v>259</v>
      </c>
      <c r="G52" s="24">
        <f t="shared" ref="G52:G57" si="9">I52+K52+M52</f>
        <v>5000</v>
      </c>
      <c r="H52" s="69">
        <f t="shared" si="8"/>
        <v>830</v>
      </c>
      <c r="I52" s="56">
        <f>자재단가!AA13</f>
        <v>0</v>
      </c>
      <c r="J52" s="69">
        <f>TRUNC(E52*I52,1)</f>
        <v>0</v>
      </c>
      <c r="K52" s="56">
        <f>자재단가!R13</f>
        <v>5000</v>
      </c>
      <c r="L52" s="69">
        <f>TRUNC(E52*K52,1)</f>
        <v>830</v>
      </c>
      <c r="M52" s="56">
        <f>자재단가!AC13</f>
        <v>0</v>
      </c>
      <c r="N52" s="69">
        <f>TRUNC(E52*M52,1)</f>
        <v>0</v>
      </c>
      <c r="O52" s="19" t="s">
        <v>350</v>
      </c>
    </row>
    <row r="53" spans="2:15" ht="19.7" customHeight="1" x14ac:dyDescent="0.2">
      <c r="B53" s="15" t="s">
        <v>350</v>
      </c>
      <c r="C53" s="16" t="s">
        <v>115</v>
      </c>
      <c r="D53" s="16" t="s">
        <v>133</v>
      </c>
      <c r="E53" s="70">
        <v>8.0000000000000002E-3</v>
      </c>
      <c r="F53" s="17" t="s">
        <v>259</v>
      </c>
      <c r="G53" s="24">
        <f t="shared" si="9"/>
        <v>2708</v>
      </c>
      <c r="H53" s="69">
        <f t="shared" si="8"/>
        <v>21.6</v>
      </c>
      <c r="I53" s="56">
        <f>자재단가!AA11</f>
        <v>0</v>
      </c>
      <c r="J53" s="69">
        <f>TRUNC(E53*I53,1)</f>
        <v>0</v>
      </c>
      <c r="K53" s="56">
        <f>자재단가!R11</f>
        <v>2708</v>
      </c>
      <c r="L53" s="69">
        <f>TRUNC(E53*K53,1)</f>
        <v>21.6</v>
      </c>
      <c r="M53" s="56">
        <f>자재단가!AC11</f>
        <v>0</v>
      </c>
      <c r="N53" s="69">
        <f>TRUNC(E53*M53,1)</f>
        <v>0</v>
      </c>
      <c r="O53" s="19" t="s">
        <v>350</v>
      </c>
    </row>
    <row r="54" spans="2:15" ht="19.7" customHeight="1" x14ac:dyDescent="0.2">
      <c r="B54" s="15" t="s">
        <v>350</v>
      </c>
      <c r="C54" s="16" t="s">
        <v>263</v>
      </c>
      <c r="D54" s="16" t="s">
        <v>350</v>
      </c>
      <c r="E54" s="70">
        <v>2.1999999999999999E-2</v>
      </c>
      <c r="F54" s="17" t="s">
        <v>310</v>
      </c>
      <c r="G54" s="24">
        <f t="shared" si="9"/>
        <v>263017</v>
      </c>
      <c r="H54" s="69">
        <f t="shared" si="8"/>
        <v>5786.3</v>
      </c>
      <c r="I54" s="56">
        <f>노임단가!F6</f>
        <v>263017</v>
      </c>
      <c r="J54" s="69">
        <f>TRUNC(E54*I54,1)</f>
        <v>5786.3</v>
      </c>
      <c r="K54" s="56">
        <f>노임단가!AB6</f>
        <v>0</v>
      </c>
      <c r="L54" s="69">
        <f>TRUNC(E54*K54,1)</f>
        <v>0</v>
      </c>
      <c r="M54" s="56">
        <f>노임단가!AC6</f>
        <v>0</v>
      </c>
      <c r="N54" s="69">
        <f>TRUNC(E54*M54,1)</f>
        <v>0</v>
      </c>
      <c r="O54" s="19" t="s">
        <v>350</v>
      </c>
    </row>
    <row r="55" spans="2:15" ht="19.7" customHeight="1" x14ac:dyDescent="0.2">
      <c r="B55" s="15" t="s">
        <v>350</v>
      </c>
      <c r="C55" s="16" t="s">
        <v>17</v>
      </c>
      <c r="D55" s="16" t="s">
        <v>350</v>
      </c>
      <c r="E55" s="70">
        <v>4.0000000000000001E-3</v>
      </c>
      <c r="F55" s="17" t="s">
        <v>310</v>
      </c>
      <c r="G55" s="24">
        <f t="shared" si="9"/>
        <v>172068</v>
      </c>
      <c r="H55" s="69">
        <f t="shared" si="8"/>
        <v>688.2</v>
      </c>
      <c r="I55" s="56">
        <f>노임단가!F5</f>
        <v>172068</v>
      </c>
      <c r="J55" s="69">
        <f>TRUNC(E55*I55,1)</f>
        <v>688.2</v>
      </c>
      <c r="K55" s="56">
        <f>노임단가!AB5</f>
        <v>0</v>
      </c>
      <c r="L55" s="69">
        <f>TRUNC(E55*K55,1)</f>
        <v>0</v>
      </c>
      <c r="M55" s="56">
        <f>노임단가!AC5</f>
        <v>0</v>
      </c>
      <c r="N55" s="69">
        <f>TRUNC(E55*M55,1)</f>
        <v>0</v>
      </c>
      <c r="O55" s="19" t="s">
        <v>350</v>
      </c>
    </row>
    <row r="56" spans="2:15" ht="19.7" customHeight="1" x14ac:dyDescent="0.2">
      <c r="B56" s="20" t="s">
        <v>350</v>
      </c>
      <c r="C56" s="21" t="s">
        <v>68</v>
      </c>
      <c r="D56" s="21" t="s">
        <v>187</v>
      </c>
      <c r="E56" s="7">
        <v>10</v>
      </c>
      <c r="F56" s="22" t="s">
        <v>185</v>
      </c>
      <c r="G56" s="6">
        <f t="shared" si="9"/>
        <v>62</v>
      </c>
      <c r="H56" s="71">
        <f t="shared" si="8"/>
        <v>620</v>
      </c>
      <c r="I56" s="72">
        <f>자재단가!AA16</f>
        <v>0</v>
      </c>
      <c r="J56" s="71">
        <f>TRUNC(E56*I56,1)</f>
        <v>0</v>
      </c>
      <c r="K56" s="72">
        <f>자재단가!R16</f>
        <v>62</v>
      </c>
      <c r="L56" s="71">
        <f>TRUNC(E56*K56,1)</f>
        <v>620</v>
      </c>
      <c r="M56" s="72">
        <f>자재단가!AC16</f>
        <v>0</v>
      </c>
      <c r="N56" s="71">
        <f>TRUNC(E56*M56,1)</f>
        <v>0</v>
      </c>
      <c r="O56" s="23" t="s">
        <v>350</v>
      </c>
    </row>
    <row r="57" spans="2:15" ht="19.7" customHeight="1" x14ac:dyDescent="0.2">
      <c r="B57" s="15" t="s">
        <v>350</v>
      </c>
      <c r="C57" s="16" t="s">
        <v>81</v>
      </c>
      <c r="D57" s="16" t="s">
        <v>148</v>
      </c>
      <c r="E57" s="18">
        <v>4</v>
      </c>
      <c r="F57" s="17" t="s">
        <v>65</v>
      </c>
      <c r="G57" s="24">
        <f t="shared" si="9"/>
        <v>1471.6</v>
      </c>
      <c r="H57" s="69">
        <f t="shared" si="8"/>
        <v>58.8</v>
      </c>
      <c r="I57" s="24"/>
      <c r="J57" s="69">
        <f>TRUNC(E57*1/100*I57,1)</f>
        <v>0</v>
      </c>
      <c r="K57" s="24">
        <f>L56+L55+L54+L53+L52</f>
        <v>1471.6</v>
      </c>
      <c r="L57" s="69">
        <f>TRUNC(E57*1/100*K57,1)</f>
        <v>58.8</v>
      </c>
      <c r="M57" s="24"/>
      <c r="N57" s="69">
        <f>TRUNC(E57*1/100*M57,1)</f>
        <v>0</v>
      </c>
      <c r="O57" s="19" t="s">
        <v>350</v>
      </c>
    </row>
    <row r="58" spans="2:15" ht="19.7" customHeight="1" x14ac:dyDescent="0.2">
      <c r="B58" s="15" t="s">
        <v>350</v>
      </c>
      <c r="C58" s="16" t="s">
        <v>350</v>
      </c>
      <c r="D58" s="16" t="s">
        <v>350</v>
      </c>
      <c r="E58" s="18"/>
      <c r="F58" s="17" t="s">
        <v>350</v>
      </c>
      <c r="G58" s="24"/>
      <c r="H58" s="18"/>
      <c r="I58" s="24"/>
      <c r="J58" s="57">
        <f>TRUNC(E58*I58,1)</f>
        <v>0</v>
      </c>
      <c r="K58" s="24"/>
      <c r="L58" s="57">
        <f>TRUNC(E58*K58,1)</f>
        <v>0</v>
      </c>
      <c r="M58" s="24"/>
      <c r="N58" s="57">
        <f>TRUNC(E58*M58,1)</f>
        <v>0</v>
      </c>
      <c r="O58" s="19" t="s">
        <v>350</v>
      </c>
    </row>
    <row r="59" spans="2:15" ht="19.7" customHeight="1" x14ac:dyDescent="0.2">
      <c r="B59" s="65" t="s">
        <v>41</v>
      </c>
      <c r="C59" s="54" t="s">
        <v>225</v>
      </c>
      <c r="D59" s="54" t="s">
        <v>85</v>
      </c>
      <c r="E59" s="18"/>
      <c r="F59" s="66" t="s">
        <v>240</v>
      </c>
      <c r="G59" s="24"/>
      <c r="H59" s="67">
        <f t="shared" ref="H59:H64" si="10">J59+L59+N59</f>
        <v>7652</v>
      </c>
      <c r="I59" s="24"/>
      <c r="J59" s="67">
        <f>TRUNC(J60+J61+J62+J63+J64)</f>
        <v>6474</v>
      </c>
      <c r="K59" s="24"/>
      <c r="L59" s="67">
        <f>TRUNC(L60+L61+L62+L63+L64)</f>
        <v>1178</v>
      </c>
      <c r="M59" s="24"/>
      <c r="N59" s="57">
        <f>TRUNC(N60+N61+N62+N63+N64)</f>
        <v>0</v>
      </c>
      <c r="O59" s="68" t="s">
        <v>350</v>
      </c>
    </row>
    <row r="60" spans="2:15" ht="19.7" customHeight="1" x14ac:dyDescent="0.2">
      <c r="B60" s="15" t="s">
        <v>350</v>
      </c>
      <c r="C60" s="16" t="s">
        <v>132</v>
      </c>
      <c r="D60" s="16" t="s">
        <v>394</v>
      </c>
      <c r="E60" s="70">
        <v>0.16600000000000001</v>
      </c>
      <c r="F60" s="17" t="s">
        <v>259</v>
      </c>
      <c r="G60" s="24">
        <f>I60+K60+M60</f>
        <v>6694</v>
      </c>
      <c r="H60" s="69">
        <f t="shared" si="10"/>
        <v>1111.2</v>
      </c>
      <c r="I60" s="56">
        <f>자재단가!AA14</f>
        <v>0</v>
      </c>
      <c r="J60" s="69">
        <f>TRUNC(E60*I60,1)</f>
        <v>0</v>
      </c>
      <c r="K60" s="56">
        <f>자재단가!R14</f>
        <v>6694</v>
      </c>
      <c r="L60" s="69">
        <f>TRUNC(E60*K60,1)</f>
        <v>1111.2</v>
      </c>
      <c r="M60" s="56">
        <f>자재단가!AC14</f>
        <v>0</v>
      </c>
      <c r="N60" s="69">
        <f>TRUNC(E60*M60,1)</f>
        <v>0</v>
      </c>
      <c r="O60" s="19" t="s">
        <v>350</v>
      </c>
    </row>
    <row r="61" spans="2:15" ht="19.7" customHeight="1" x14ac:dyDescent="0.2">
      <c r="B61" s="15" t="s">
        <v>350</v>
      </c>
      <c r="C61" s="16" t="s">
        <v>115</v>
      </c>
      <c r="D61" s="16" t="s">
        <v>133</v>
      </c>
      <c r="E61" s="70">
        <v>8.0000000000000002E-3</v>
      </c>
      <c r="F61" s="17" t="s">
        <v>259</v>
      </c>
      <c r="G61" s="24">
        <f>I61+K61+M61</f>
        <v>2708</v>
      </c>
      <c r="H61" s="69">
        <f t="shared" si="10"/>
        <v>21.6</v>
      </c>
      <c r="I61" s="56">
        <f>자재단가!AA11</f>
        <v>0</v>
      </c>
      <c r="J61" s="69">
        <f>TRUNC(E61*I61,1)</f>
        <v>0</v>
      </c>
      <c r="K61" s="56">
        <f>자재단가!R11</f>
        <v>2708</v>
      </c>
      <c r="L61" s="69">
        <f>TRUNC(E61*K61,1)</f>
        <v>21.6</v>
      </c>
      <c r="M61" s="56">
        <f>자재단가!AC11</f>
        <v>0</v>
      </c>
      <c r="N61" s="69">
        <f>TRUNC(E61*M61,1)</f>
        <v>0</v>
      </c>
      <c r="O61" s="19" t="s">
        <v>350</v>
      </c>
    </row>
    <row r="62" spans="2:15" ht="19.7" customHeight="1" x14ac:dyDescent="0.2">
      <c r="B62" s="15" t="s">
        <v>350</v>
      </c>
      <c r="C62" s="16" t="s">
        <v>263</v>
      </c>
      <c r="D62" s="16" t="s">
        <v>350</v>
      </c>
      <c r="E62" s="70">
        <v>2.1999999999999999E-2</v>
      </c>
      <c r="F62" s="17" t="s">
        <v>310</v>
      </c>
      <c r="G62" s="24">
        <f>I62+K62+M62</f>
        <v>263017</v>
      </c>
      <c r="H62" s="69">
        <f t="shared" si="10"/>
        <v>5786.3</v>
      </c>
      <c r="I62" s="56">
        <f>노임단가!F6</f>
        <v>263017</v>
      </c>
      <c r="J62" s="69">
        <f>TRUNC(E62*I62,1)</f>
        <v>5786.3</v>
      </c>
      <c r="K62" s="56">
        <f>노임단가!AB6</f>
        <v>0</v>
      </c>
      <c r="L62" s="69">
        <f>TRUNC(E62*K62,1)</f>
        <v>0</v>
      </c>
      <c r="M62" s="56">
        <f>노임단가!AC6</f>
        <v>0</v>
      </c>
      <c r="N62" s="69">
        <f>TRUNC(E62*M62,1)</f>
        <v>0</v>
      </c>
      <c r="O62" s="19" t="s">
        <v>350</v>
      </c>
    </row>
    <row r="63" spans="2:15" ht="19.7" customHeight="1" x14ac:dyDescent="0.2">
      <c r="B63" s="15" t="s">
        <v>350</v>
      </c>
      <c r="C63" s="16" t="s">
        <v>17</v>
      </c>
      <c r="D63" s="16" t="s">
        <v>350</v>
      </c>
      <c r="E63" s="70">
        <v>4.0000000000000001E-3</v>
      </c>
      <c r="F63" s="17" t="s">
        <v>310</v>
      </c>
      <c r="G63" s="24">
        <f>I63+K63+M63</f>
        <v>172068</v>
      </c>
      <c r="H63" s="69">
        <f t="shared" si="10"/>
        <v>688.2</v>
      </c>
      <c r="I63" s="56">
        <f>노임단가!F5</f>
        <v>172068</v>
      </c>
      <c r="J63" s="69">
        <f>TRUNC(E63*I63,1)</f>
        <v>688.2</v>
      </c>
      <c r="K63" s="56">
        <f>노임단가!AB5</f>
        <v>0</v>
      </c>
      <c r="L63" s="69">
        <f>TRUNC(E63*K63,1)</f>
        <v>0</v>
      </c>
      <c r="M63" s="56">
        <f>노임단가!AC5</f>
        <v>0</v>
      </c>
      <c r="N63" s="69">
        <f>TRUNC(E63*M63,1)</f>
        <v>0</v>
      </c>
      <c r="O63" s="19" t="s">
        <v>350</v>
      </c>
    </row>
    <row r="64" spans="2:15" ht="19.7" customHeight="1" x14ac:dyDescent="0.2">
      <c r="B64" s="15" t="s">
        <v>350</v>
      </c>
      <c r="C64" s="16" t="s">
        <v>81</v>
      </c>
      <c r="D64" s="16" t="s">
        <v>148</v>
      </c>
      <c r="E64" s="18">
        <v>4</v>
      </c>
      <c r="F64" s="17" t="s">
        <v>65</v>
      </c>
      <c r="G64" s="24">
        <f>I64+K64+M64</f>
        <v>1132.8</v>
      </c>
      <c r="H64" s="69">
        <f t="shared" si="10"/>
        <v>45.3</v>
      </c>
      <c r="I64" s="24"/>
      <c r="J64" s="69">
        <f>TRUNC(E64*1/100*I64,1)</f>
        <v>0</v>
      </c>
      <c r="K64" s="24">
        <f>L63+L62+L61+L60</f>
        <v>1132.8</v>
      </c>
      <c r="L64" s="69">
        <f>TRUNC(E64*1/100*K64,1)</f>
        <v>45.3</v>
      </c>
      <c r="M64" s="24"/>
      <c r="N64" s="69">
        <f>TRUNC(E64*1/100*M64,1)</f>
        <v>0</v>
      </c>
      <c r="O64" s="19" t="s">
        <v>350</v>
      </c>
    </row>
    <row r="65" spans="2:15" ht="19.7" customHeight="1" x14ac:dyDescent="0.2">
      <c r="B65" s="15" t="s">
        <v>350</v>
      </c>
      <c r="C65" s="16" t="s">
        <v>350</v>
      </c>
      <c r="D65" s="16" t="s">
        <v>350</v>
      </c>
      <c r="E65" s="18"/>
      <c r="F65" s="17" t="s">
        <v>350</v>
      </c>
      <c r="G65" s="24"/>
      <c r="H65" s="18"/>
      <c r="I65" s="24"/>
      <c r="J65" s="57">
        <f>TRUNC(E65*I65,1)</f>
        <v>0</v>
      </c>
      <c r="K65" s="24"/>
      <c r="L65" s="57">
        <f>TRUNC(E65*K65,1)</f>
        <v>0</v>
      </c>
      <c r="M65" s="24"/>
      <c r="N65" s="57">
        <f>TRUNC(E65*M65,1)</f>
        <v>0</v>
      </c>
      <c r="O65" s="19" t="s">
        <v>350</v>
      </c>
    </row>
    <row r="66" spans="2:15" ht="19.7" customHeight="1" x14ac:dyDescent="0.2">
      <c r="B66" s="65" t="s">
        <v>210</v>
      </c>
      <c r="C66" s="54" t="s">
        <v>143</v>
      </c>
      <c r="D66" s="54" t="s">
        <v>73</v>
      </c>
      <c r="E66" s="18"/>
      <c r="F66" s="66" t="s">
        <v>261</v>
      </c>
      <c r="G66" s="24"/>
      <c r="H66" s="67">
        <f t="shared" ref="H66:H71" si="11">J66+L66+N66</f>
        <v>12708</v>
      </c>
      <c r="I66" s="24"/>
      <c r="J66" s="67">
        <f>TRUNC(J67+J68+J69+J70+J71)</f>
        <v>11897</v>
      </c>
      <c r="K66" s="24"/>
      <c r="L66" s="67">
        <f>TRUNC(L67+L68+L69+L70+L71)</f>
        <v>811</v>
      </c>
      <c r="M66" s="24"/>
      <c r="N66" s="57">
        <f>TRUNC(N67+N68+N69+N70+N71)</f>
        <v>0</v>
      </c>
      <c r="O66" s="68" t="s">
        <v>350</v>
      </c>
    </row>
    <row r="67" spans="2:15" ht="19.7" customHeight="1" x14ac:dyDescent="0.2">
      <c r="B67" s="15" t="s">
        <v>350</v>
      </c>
      <c r="C67" s="16" t="s">
        <v>132</v>
      </c>
      <c r="D67" s="16" t="s">
        <v>155</v>
      </c>
      <c r="E67" s="70">
        <v>0.16600000000000001</v>
      </c>
      <c r="F67" s="17" t="s">
        <v>259</v>
      </c>
      <c r="G67" s="24">
        <f>I67+K67+M67</f>
        <v>4572</v>
      </c>
      <c r="H67" s="69">
        <f t="shared" si="11"/>
        <v>758.9</v>
      </c>
      <c r="I67" s="56">
        <f>자재단가!AA15</f>
        <v>0</v>
      </c>
      <c r="J67" s="69">
        <f>TRUNC(E67*I67,1)</f>
        <v>0</v>
      </c>
      <c r="K67" s="56">
        <f>자재단가!R15</f>
        <v>4572</v>
      </c>
      <c r="L67" s="69">
        <f>TRUNC(E67*K67,1)</f>
        <v>758.9</v>
      </c>
      <c r="M67" s="56">
        <f>자재단가!AC15</f>
        <v>0</v>
      </c>
      <c r="N67" s="69">
        <f>TRUNC(E67*M67,1)</f>
        <v>0</v>
      </c>
      <c r="O67" s="19" t="s">
        <v>350</v>
      </c>
    </row>
    <row r="68" spans="2:15" ht="19.7" customHeight="1" x14ac:dyDescent="0.2">
      <c r="B68" s="15" t="s">
        <v>350</v>
      </c>
      <c r="C68" s="16" t="s">
        <v>115</v>
      </c>
      <c r="D68" s="16" t="s">
        <v>133</v>
      </c>
      <c r="E68" s="70">
        <v>8.0000000000000002E-3</v>
      </c>
      <c r="F68" s="17" t="s">
        <v>259</v>
      </c>
      <c r="G68" s="24">
        <f>I68+K68+M68</f>
        <v>2708</v>
      </c>
      <c r="H68" s="69">
        <f t="shared" si="11"/>
        <v>21.6</v>
      </c>
      <c r="I68" s="56">
        <f>자재단가!AA11</f>
        <v>0</v>
      </c>
      <c r="J68" s="69">
        <f>TRUNC(E68*I68,1)</f>
        <v>0</v>
      </c>
      <c r="K68" s="56">
        <f>자재단가!R11</f>
        <v>2708</v>
      </c>
      <c r="L68" s="69">
        <f>TRUNC(E68*K68,1)</f>
        <v>21.6</v>
      </c>
      <c r="M68" s="56">
        <f>자재단가!AC11</f>
        <v>0</v>
      </c>
      <c r="N68" s="69">
        <f>TRUNC(E68*M68,1)</f>
        <v>0</v>
      </c>
      <c r="O68" s="19" t="s">
        <v>350</v>
      </c>
    </row>
    <row r="69" spans="2:15" ht="19.7" customHeight="1" x14ac:dyDescent="0.2">
      <c r="B69" s="15" t="s">
        <v>350</v>
      </c>
      <c r="C69" s="16" t="s">
        <v>263</v>
      </c>
      <c r="D69" s="16" t="s">
        <v>350</v>
      </c>
      <c r="E69" s="70">
        <v>0.04</v>
      </c>
      <c r="F69" s="17" t="s">
        <v>310</v>
      </c>
      <c r="G69" s="24">
        <f>I69+K69+M69</f>
        <v>263017</v>
      </c>
      <c r="H69" s="69">
        <f t="shared" si="11"/>
        <v>10520.6</v>
      </c>
      <c r="I69" s="56">
        <f>노임단가!F6</f>
        <v>263017</v>
      </c>
      <c r="J69" s="69">
        <f>TRUNC(E69*I69,1)</f>
        <v>10520.6</v>
      </c>
      <c r="K69" s="56">
        <f>노임단가!AB6</f>
        <v>0</v>
      </c>
      <c r="L69" s="69">
        <f>TRUNC(E69*K69,1)</f>
        <v>0</v>
      </c>
      <c r="M69" s="56">
        <f>노임단가!AC6</f>
        <v>0</v>
      </c>
      <c r="N69" s="69">
        <f>TRUNC(E69*M69,1)</f>
        <v>0</v>
      </c>
      <c r="O69" s="19" t="s">
        <v>350</v>
      </c>
    </row>
    <row r="70" spans="2:15" ht="19.7" customHeight="1" x14ac:dyDescent="0.2">
      <c r="B70" s="15" t="s">
        <v>350</v>
      </c>
      <c r="C70" s="16" t="s">
        <v>17</v>
      </c>
      <c r="D70" s="16" t="s">
        <v>350</v>
      </c>
      <c r="E70" s="70">
        <v>8.0000000000000002E-3</v>
      </c>
      <c r="F70" s="17" t="s">
        <v>310</v>
      </c>
      <c r="G70" s="24">
        <f>I70+K70+M70</f>
        <v>172068</v>
      </c>
      <c r="H70" s="69">
        <f t="shared" si="11"/>
        <v>1376.5</v>
      </c>
      <c r="I70" s="56">
        <f>노임단가!F5</f>
        <v>172068</v>
      </c>
      <c r="J70" s="69">
        <f>TRUNC(E70*I70,1)</f>
        <v>1376.5</v>
      </c>
      <c r="K70" s="56">
        <f>노임단가!AB5</f>
        <v>0</v>
      </c>
      <c r="L70" s="69">
        <f>TRUNC(E70*K70,1)</f>
        <v>0</v>
      </c>
      <c r="M70" s="56">
        <f>노임단가!AC5</f>
        <v>0</v>
      </c>
      <c r="N70" s="69">
        <f>TRUNC(E70*M70,1)</f>
        <v>0</v>
      </c>
      <c r="O70" s="19" t="s">
        <v>350</v>
      </c>
    </row>
    <row r="71" spans="2:15" ht="19.7" customHeight="1" x14ac:dyDescent="0.2">
      <c r="B71" s="15" t="s">
        <v>350</v>
      </c>
      <c r="C71" s="16" t="s">
        <v>81</v>
      </c>
      <c r="D71" s="16" t="s">
        <v>148</v>
      </c>
      <c r="E71" s="18">
        <v>4</v>
      </c>
      <c r="F71" s="17" t="s">
        <v>65</v>
      </c>
      <c r="G71" s="24">
        <f>I71+K71+M71</f>
        <v>780.5</v>
      </c>
      <c r="H71" s="69">
        <f t="shared" si="11"/>
        <v>31.2</v>
      </c>
      <c r="I71" s="24"/>
      <c r="J71" s="69">
        <f>TRUNC(E71*1/100*I71,1)</f>
        <v>0</v>
      </c>
      <c r="K71" s="24">
        <f>L70+L69+L68+L67</f>
        <v>780.5</v>
      </c>
      <c r="L71" s="69">
        <f>TRUNC(E71*1/100*K71,1)</f>
        <v>31.2</v>
      </c>
      <c r="M71" s="24"/>
      <c r="N71" s="69">
        <f>TRUNC(E71*1/100*M71,1)</f>
        <v>0</v>
      </c>
      <c r="O71" s="19" t="s">
        <v>350</v>
      </c>
    </row>
    <row r="72" spans="2:15" ht="19.7" customHeight="1" x14ac:dyDescent="0.2">
      <c r="B72" s="15" t="s">
        <v>350</v>
      </c>
      <c r="C72" s="16" t="s">
        <v>350</v>
      </c>
      <c r="D72" s="16" t="s">
        <v>350</v>
      </c>
      <c r="E72" s="18"/>
      <c r="F72" s="17" t="s">
        <v>350</v>
      </c>
      <c r="G72" s="24"/>
      <c r="H72" s="18"/>
      <c r="I72" s="24"/>
      <c r="J72" s="57">
        <f>TRUNC(E72*I72,1)</f>
        <v>0</v>
      </c>
      <c r="K72" s="24"/>
      <c r="L72" s="57">
        <f>TRUNC(E72*K72,1)</f>
        <v>0</v>
      </c>
      <c r="M72" s="24"/>
      <c r="N72" s="57">
        <f>TRUNC(E72*M72,1)</f>
        <v>0</v>
      </c>
      <c r="O72" s="19" t="s">
        <v>350</v>
      </c>
    </row>
    <row r="73" spans="2:15" ht="19.7" customHeight="1" x14ac:dyDescent="0.2">
      <c r="B73" s="65" t="s">
        <v>13</v>
      </c>
      <c r="C73" s="54" t="s">
        <v>353</v>
      </c>
      <c r="D73" s="54" t="s">
        <v>350</v>
      </c>
      <c r="E73" s="18"/>
      <c r="F73" s="66" t="s">
        <v>261</v>
      </c>
      <c r="G73" s="24"/>
      <c r="H73" s="67">
        <f>J73+L73+N73</f>
        <v>500000</v>
      </c>
      <c r="I73" s="24"/>
      <c r="J73" s="57">
        <f>TRUNC(J74)</f>
        <v>0</v>
      </c>
      <c r="K73" s="24"/>
      <c r="L73" s="57">
        <f>TRUNC(L74)</f>
        <v>0</v>
      </c>
      <c r="M73" s="24"/>
      <c r="N73" s="67">
        <f>TRUNC(N74)</f>
        <v>500000</v>
      </c>
      <c r="O73" s="68" t="s">
        <v>350</v>
      </c>
    </row>
    <row r="74" spans="2:15" ht="19.7" customHeight="1" x14ac:dyDescent="0.2">
      <c r="B74" s="15" t="s">
        <v>350</v>
      </c>
      <c r="C74" s="16" t="s">
        <v>353</v>
      </c>
      <c r="D74" s="16" t="s">
        <v>350</v>
      </c>
      <c r="E74" s="18">
        <v>1</v>
      </c>
      <c r="F74" s="17" t="s">
        <v>261</v>
      </c>
      <c r="G74" s="24">
        <f>I74+K74+M74</f>
        <v>500000</v>
      </c>
      <c r="H74" s="69">
        <f>J74+L74+N74</f>
        <v>500000</v>
      </c>
      <c r="I74" s="56">
        <f>견적단가!AA5</f>
        <v>0</v>
      </c>
      <c r="J74" s="69">
        <f>TRUNC(E74*I74,1)</f>
        <v>0</v>
      </c>
      <c r="K74" s="56">
        <f>견적단가!AB5</f>
        <v>0</v>
      </c>
      <c r="L74" s="69">
        <f>TRUNC(E74*K74,1)</f>
        <v>0</v>
      </c>
      <c r="M74" s="56">
        <f>견적단가!AC5</f>
        <v>500000</v>
      </c>
      <c r="N74" s="69">
        <f>TRUNC(E74*M74,1)</f>
        <v>500000</v>
      </c>
      <c r="O74" s="19" t="s">
        <v>297</v>
      </c>
    </row>
    <row r="75" spans="2:15" ht="19.7" customHeight="1" x14ac:dyDescent="0.2">
      <c r="B75" s="15" t="s">
        <v>350</v>
      </c>
      <c r="C75" s="16" t="s">
        <v>350</v>
      </c>
      <c r="D75" s="16" t="s">
        <v>350</v>
      </c>
      <c r="E75" s="18"/>
      <c r="F75" s="17" t="s">
        <v>350</v>
      </c>
      <c r="G75" s="24"/>
      <c r="H75" s="18"/>
      <c r="I75" s="24"/>
      <c r="J75" s="57">
        <f>TRUNC(E75*I75,1)</f>
        <v>0</v>
      </c>
      <c r="K75" s="24"/>
      <c r="L75" s="57">
        <f>TRUNC(E75*K75,1)</f>
        <v>0</v>
      </c>
      <c r="M75" s="24"/>
      <c r="N75" s="57">
        <f>TRUNC(E75*M75,1)</f>
        <v>0</v>
      </c>
      <c r="O75" s="19" t="s">
        <v>350</v>
      </c>
    </row>
    <row r="76" spans="2:15" ht="19.7" customHeight="1" x14ac:dyDescent="0.2">
      <c r="B76" s="65" t="s">
        <v>204</v>
      </c>
      <c r="C76" s="54" t="s">
        <v>372</v>
      </c>
      <c r="D76" s="54" t="s">
        <v>350</v>
      </c>
      <c r="E76" s="18"/>
      <c r="F76" s="66" t="s">
        <v>261</v>
      </c>
      <c r="G76" s="24"/>
      <c r="H76" s="67">
        <f>J76+L76+N76</f>
        <v>1400000</v>
      </c>
      <c r="I76" s="24"/>
      <c r="J76" s="57">
        <f>TRUNC(J77)</f>
        <v>0</v>
      </c>
      <c r="K76" s="24"/>
      <c r="L76" s="57">
        <f>TRUNC(L77)</f>
        <v>0</v>
      </c>
      <c r="M76" s="24"/>
      <c r="N76" s="67">
        <f>TRUNC(N77)</f>
        <v>1400000</v>
      </c>
      <c r="O76" s="68" t="s">
        <v>350</v>
      </c>
    </row>
    <row r="77" spans="2:15" ht="19.7" customHeight="1" x14ac:dyDescent="0.2">
      <c r="B77" s="15" t="s">
        <v>350</v>
      </c>
      <c r="C77" s="16" t="s">
        <v>244</v>
      </c>
      <c r="D77" s="16" t="s">
        <v>343</v>
      </c>
      <c r="E77" s="18">
        <v>1</v>
      </c>
      <c r="F77" s="17" t="s">
        <v>261</v>
      </c>
      <c r="G77" s="24">
        <f>I77+K77+M77</f>
        <v>1400000</v>
      </c>
      <c r="H77" s="69">
        <f>J77+L77+N77</f>
        <v>1400000</v>
      </c>
      <c r="I77" s="56">
        <f>견적단가!AA6</f>
        <v>0</v>
      </c>
      <c r="J77" s="69">
        <f>TRUNC(E77*I77,1)</f>
        <v>0</v>
      </c>
      <c r="K77" s="56">
        <f>견적단가!AB6</f>
        <v>0</v>
      </c>
      <c r="L77" s="69">
        <f>TRUNC(E77*K77,1)</f>
        <v>0</v>
      </c>
      <c r="M77" s="56">
        <f>견적단가!AC6</f>
        <v>1400000</v>
      </c>
      <c r="N77" s="69">
        <f>TRUNC(E77*M77,1)</f>
        <v>1400000</v>
      </c>
      <c r="O77" s="19" t="s">
        <v>77</v>
      </c>
    </row>
    <row r="78" spans="2:15" ht="19.7" customHeight="1" x14ac:dyDescent="0.2">
      <c r="B78" s="15" t="s">
        <v>350</v>
      </c>
      <c r="C78" s="16" t="s">
        <v>350</v>
      </c>
      <c r="D78" s="16" t="s">
        <v>350</v>
      </c>
      <c r="E78" s="18"/>
      <c r="F78" s="17" t="s">
        <v>350</v>
      </c>
      <c r="G78" s="24"/>
      <c r="H78" s="18"/>
      <c r="I78" s="24"/>
      <c r="J78" s="57">
        <f>TRUNC(E78*I78,1)</f>
        <v>0</v>
      </c>
      <c r="K78" s="24"/>
      <c r="L78" s="57">
        <f>TRUNC(E78*K78,1)</f>
        <v>0</v>
      </c>
      <c r="M78" s="24"/>
      <c r="N78" s="57">
        <f>TRUNC(E78*M78,1)</f>
        <v>0</v>
      </c>
      <c r="O78" s="19" t="s">
        <v>350</v>
      </c>
    </row>
    <row r="79" spans="2:15" ht="19.7" customHeight="1" x14ac:dyDescent="0.2">
      <c r="B79" s="65" t="s">
        <v>7</v>
      </c>
      <c r="C79" s="54" t="s">
        <v>354</v>
      </c>
      <c r="D79" s="54" t="s">
        <v>350</v>
      </c>
      <c r="E79" s="18"/>
      <c r="F79" s="66" t="s">
        <v>261</v>
      </c>
      <c r="G79" s="24"/>
      <c r="H79" s="67">
        <f>J79+L79+N79</f>
        <v>400000</v>
      </c>
      <c r="I79" s="24"/>
      <c r="J79" s="57">
        <f>TRUNC(J80)</f>
        <v>0</v>
      </c>
      <c r="K79" s="24"/>
      <c r="L79" s="57">
        <f>TRUNC(L80)</f>
        <v>0</v>
      </c>
      <c r="M79" s="24"/>
      <c r="N79" s="67">
        <f>TRUNC(N80)</f>
        <v>400000</v>
      </c>
      <c r="O79" s="68" t="s">
        <v>350</v>
      </c>
    </row>
    <row r="80" spans="2:15" ht="19.7" customHeight="1" x14ac:dyDescent="0.2">
      <c r="B80" s="15" t="s">
        <v>350</v>
      </c>
      <c r="C80" s="16" t="s">
        <v>354</v>
      </c>
      <c r="D80" s="16" t="s">
        <v>427</v>
      </c>
      <c r="E80" s="18">
        <v>1</v>
      </c>
      <c r="F80" s="17" t="s">
        <v>261</v>
      </c>
      <c r="G80" s="24">
        <f>I80+K80+M80</f>
        <v>400000</v>
      </c>
      <c r="H80" s="69">
        <f>J80+L80+N80</f>
        <v>400000</v>
      </c>
      <c r="I80" s="56">
        <f>견적단가!AA7</f>
        <v>0</v>
      </c>
      <c r="J80" s="69">
        <f>TRUNC(E80*I80,1)</f>
        <v>0</v>
      </c>
      <c r="K80" s="56">
        <f>견적단가!AB7</f>
        <v>0</v>
      </c>
      <c r="L80" s="69">
        <f>TRUNC(E80*K80,1)</f>
        <v>0</v>
      </c>
      <c r="M80" s="56">
        <f>견적단가!AC7</f>
        <v>400000</v>
      </c>
      <c r="N80" s="69">
        <f>TRUNC(E80*M80,1)</f>
        <v>400000</v>
      </c>
      <c r="O80" s="19" t="s">
        <v>332</v>
      </c>
    </row>
    <row r="81" spans="2:15" ht="19.7" customHeight="1" x14ac:dyDescent="0.2">
      <c r="B81" s="15" t="s">
        <v>350</v>
      </c>
      <c r="C81" s="16" t="s">
        <v>350</v>
      </c>
      <c r="D81" s="16" t="s">
        <v>350</v>
      </c>
      <c r="E81" s="18"/>
      <c r="F81" s="17" t="s">
        <v>350</v>
      </c>
      <c r="G81" s="24"/>
      <c r="H81" s="18"/>
      <c r="I81" s="24"/>
      <c r="J81" s="57">
        <f>TRUNC(E81*I81,1)</f>
        <v>0</v>
      </c>
      <c r="K81" s="24"/>
      <c r="L81" s="57">
        <f>TRUNC(E81*K81,1)</f>
        <v>0</v>
      </c>
      <c r="M81" s="24"/>
      <c r="N81" s="57">
        <f>TRUNC(E81*M81,1)</f>
        <v>0</v>
      </c>
      <c r="O81" s="19" t="s">
        <v>350</v>
      </c>
    </row>
    <row r="82" spans="2:15" ht="19.7" customHeight="1" x14ac:dyDescent="0.2">
      <c r="B82" s="119" t="s">
        <v>239</v>
      </c>
      <c r="C82" s="120" t="s">
        <v>403</v>
      </c>
      <c r="D82" s="120" t="s">
        <v>350</v>
      </c>
      <c r="E82" s="114"/>
      <c r="F82" s="121" t="s">
        <v>261</v>
      </c>
      <c r="G82" s="112"/>
      <c r="H82" s="122">
        <f>J82+L82+N82</f>
        <v>1980000</v>
      </c>
      <c r="I82" s="112"/>
      <c r="J82" s="115">
        <f>TRUNC(J83)</f>
        <v>0</v>
      </c>
      <c r="K82" s="112"/>
      <c r="L82" s="115">
        <f>TRUNC(L83)</f>
        <v>0</v>
      </c>
      <c r="M82" s="112"/>
      <c r="N82" s="122">
        <f>TRUNC(N83)</f>
        <v>1980000</v>
      </c>
      <c r="O82" s="123" t="s">
        <v>350</v>
      </c>
    </row>
    <row r="83" spans="2:15" ht="19.7" customHeight="1" x14ac:dyDescent="0.2">
      <c r="B83" s="15" t="s">
        <v>350</v>
      </c>
      <c r="C83" s="16" t="s">
        <v>373</v>
      </c>
      <c r="D83" s="16" t="s">
        <v>429</v>
      </c>
      <c r="E83" s="18">
        <v>1</v>
      </c>
      <c r="F83" s="17" t="s">
        <v>261</v>
      </c>
      <c r="G83" s="24">
        <f>I83+K83+M83</f>
        <v>1980000</v>
      </c>
      <c r="H83" s="69">
        <f>J83+L83+N83</f>
        <v>1980000</v>
      </c>
      <c r="I83" s="56">
        <f>견적단가!AA8</f>
        <v>0</v>
      </c>
      <c r="J83" s="69">
        <f>TRUNC(E83*I83,1)</f>
        <v>0</v>
      </c>
      <c r="K83" s="56">
        <f>견적단가!AB8</f>
        <v>0</v>
      </c>
      <c r="L83" s="69">
        <f>TRUNC(E83*K83,1)</f>
        <v>0</v>
      </c>
      <c r="M83" s="56">
        <f>견적단가!AC8</f>
        <v>1980000</v>
      </c>
      <c r="N83" s="69">
        <f>TRUNC(E83*M83,1)</f>
        <v>1980000</v>
      </c>
      <c r="O83" s="19" t="s">
        <v>118</v>
      </c>
    </row>
    <row r="84" spans="2:15" ht="19.7" customHeight="1" x14ac:dyDescent="0.2">
      <c r="B84" s="15" t="s">
        <v>350</v>
      </c>
      <c r="C84" s="16" t="s">
        <v>350</v>
      </c>
      <c r="D84" s="16" t="s">
        <v>350</v>
      </c>
      <c r="E84" s="18"/>
      <c r="F84" s="17" t="s">
        <v>350</v>
      </c>
      <c r="G84" s="24"/>
      <c r="H84" s="18"/>
      <c r="I84" s="24"/>
      <c r="J84" s="57">
        <f>TRUNC(E84*I84,1)</f>
        <v>0</v>
      </c>
      <c r="K84" s="24"/>
      <c r="L84" s="57">
        <f>TRUNC(E84*K84,1)</f>
        <v>0</v>
      </c>
      <c r="M84" s="24"/>
      <c r="N84" s="57">
        <f>TRUNC(E84*M84,1)</f>
        <v>0</v>
      </c>
      <c r="O84" s="19" t="s">
        <v>350</v>
      </c>
    </row>
    <row r="85" spans="2:15" ht="19.7" customHeight="1" x14ac:dyDescent="0.2">
      <c r="B85" s="65" t="s">
        <v>33</v>
      </c>
      <c r="C85" s="54" t="s">
        <v>355</v>
      </c>
      <c r="D85" s="54" t="s">
        <v>350</v>
      </c>
      <c r="E85" s="18"/>
      <c r="F85" s="66" t="s">
        <v>261</v>
      </c>
      <c r="G85" s="24"/>
      <c r="H85" s="67">
        <f>J85+L85+N85</f>
        <v>3070000</v>
      </c>
      <c r="I85" s="24"/>
      <c r="J85" s="57">
        <f>TRUNC(J86)</f>
        <v>0</v>
      </c>
      <c r="K85" s="24"/>
      <c r="L85" s="57">
        <f>TRUNC(L86)</f>
        <v>0</v>
      </c>
      <c r="M85" s="24"/>
      <c r="N85" s="67">
        <f>TRUNC(N86)</f>
        <v>3070000</v>
      </c>
      <c r="O85" s="68" t="s">
        <v>350</v>
      </c>
    </row>
    <row r="86" spans="2:15" ht="45" x14ac:dyDescent="0.2">
      <c r="B86" s="15" t="s">
        <v>350</v>
      </c>
      <c r="C86" s="16" t="s">
        <v>355</v>
      </c>
      <c r="D86" s="99" t="s">
        <v>437</v>
      </c>
      <c r="E86" s="18">
        <v>1</v>
      </c>
      <c r="F86" s="17" t="s">
        <v>261</v>
      </c>
      <c r="G86" s="24">
        <f>I86+K86+M86</f>
        <v>3070000</v>
      </c>
      <c r="H86" s="69">
        <f>J86+L86+N86</f>
        <v>3070000</v>
      </c>
      <c r="I86" s="56">
        <f>견적단가!AA9</f>
        <v>0</v>
      </c>
      <c r="J86" s="69">
        <f>TRUNC(E86*I86,1)</f>
        <v>0</v>
      </c>
      <c r="K86" s="56">
        <f>견적단가!AB9</f>
        <v>0</v>
      </c>
      <c r="L86" s="69">
        <f>TRUNC(E86*K86,1)</f>
        <v>0</v>
      </c>
      <c r="M86" s="56">
        <f>견적단가!AC9</f>
        <v>3070000</v>
      </c>
      <c r="N86" s="69">
        <f>TRUNC(E86*M86,1)</f>
        <v>3070000</v>
      </c>
      <c r="O86" s="19" t="s">
        <v>318</v>
      </c>
    </row>
    <row r="87" spans="2:15" ht="19.7" customHeight="1" x14ac:dyDescent="0.2">
      <c r="B87" s="15" t="s">
        <v>350</v>
      </c>
      <c r="C87" s="16" t="s">
        <v>350</v>
      </c>
      <c r="D87" s="16" t="s">
        <v>350</v>
      </c>
      <c r="E87" s="18"/>
      <c r="F87" s="17" t="s">
        <v>350</v>
      </c>
      <c r="G87" s="24"/>
      <c r="H87" s="18"/>
      <c r="I87" s="24"/>
      <c r="J87" s="57">
        <f>TRUNC(E87*I87,1)</f>
        <v>0</v>
      </c>
      <c r="K87" s="24"/>
      <c r="L87" s="57">
        <f>TRUNC(E87*K87,1)</f>
        <v>0</v>
      </c>
      <c r="M87" s="24"/>
      <c r="N87" s="57">
        <f>TRUNC(E87*M87,1)</f>
        <v>0</v>
      </c>
      <c r="O87" s="19" t="s">
        <v>350</v>
      </c>
    </row>
    <row r="88" spans="2:15" ht="19.7" customHeight="1" x14ac:dyDescent="0.2">
      <c r="B88" s="65" t="s">
        <v>222</v>
      </c>
      <c r="C88" s="54" t="s">
        <v>404</v>
      </c>
      <c r="D88" s="54" t="s">
        <v>350</v>
      </c>
      <c r="E88" s="18"/>
      <c r="F88" s="66" t="s">
        <v>261</v>
      </c>
      <c r="G88" s="24"/>
      <c r="H88" s="67">
        <f>J88+L88+N88</f>
        <v>1000000</v>
      </c>
      <c r="I88" s="24"/>
      <c r="J88" s="57">
        <f>TRUNC(J89)</f>
        <v>0</v>
      </c>
      <c r="K88" s="24"/>
      <c r="L88" s="57">
        <f>TRUNC(L89)</f>
        <v>0</v>
      </c>
      <c r="M88" s="24"/>
      <c r="N88" s="67">
        <f>TRUNC(N89)</f>
        <v>1000000</v>
      </c>
      <c r="O88" s="68" t="s">
        <v>350</v>
      </c>
    </row>
    <row r="89" spans="2:15" ht="19.7" customHeight="1" x14ac:dyDescent="0.2">
      <c r="B89" s="15" t="s">
        <v>350</v>
      </c>
      <c r="C89" s="16" t="s">
        <v>404</v>
      </c>
      <c r="D89" s="16" t="s">
        <v>350</v>
      </c>
      <c r="E89" s="18">
        <v>1</v>
      </c>
      <c r="F89" s="17" t="s">
        <v>261</v>
      </c>
      <c r="G89" s="24">
        <f>I89+K89+M89</f>
        <v>1000000</v>
      </c>
      <c r="H89" s="69">
        <f>J89+L89+N89</f>
        <v>1000000</v>
      </c>
      <c r="I89" s="56">
        <f>견적단가!AA10</f>
        <v>0</v>
      </c>
      <c r="J89" s="69">
        <f>TRUNC(E89*I89,1)</f>
        <v>0</v>
      </c>
      <c r="K89" s="56">
        <f>견적단가!AB10</f>
        <v>0</v>
      </c>
      <c r="L89" s="69">
        <f>TRUNC(E89*K89,1)</f>
        <v>0</v>
      </c>
      <c r="M89" s="56">
        <f>견적단가!AC10</f>
        <v>1000000</v>
      </c>
      <c r="N89" s="69">
        <f>TRUNC(E89*M89,1)</f>
        <v>1000000</v>
      </c>
      <c r="O89" s="19" t="s">
        <v>109</v>
      </c>
    </row>
    <row r="90" spans="2:15" ht="19.7" customHeight="1" x14ac:dyDescent="0.2">
      <c r="B90" s="15" t="s">
        <v>350</v>
      </c>
      <c r="C90" s="16" t="s">
        <v>374</v>
      </c>
      <c r="D90" s="16" t="s">
        <v>350</v>
      </c>
      <c r="E90" s="18"/>
      <c r="F90" s="17" t="s">
        <v>350</v>
      </c>
      <c r="G90" s="24"/>
      <c r="H90" s="18"/>
      <c r="I90" s="24"/>
      <c r="J90" s="57">
        <f>TRUNC(E90*I90,1)</f>
        <v>0</v>
      </c>
      <c r="K90" s="24"/>
      <c r="L90" s="57">
        <f>TRUNC(E90*K90,1)</f>
        <v>0</v>
      </c>
      <c r="M90" s="24"/>
      <c r="N90" s="57">
        <f>TRUNC(E90*M90,1)</f>
        <v>0</v>
      </c>
      <c r="O90" s="19" t="s">
        <v>350</v>
      </c>
    </row>
    <row r="91" spans="2:15" ht="19.7" customHeight="1" x14ac:dyDescent="0.2">
      <c r="B91" s="65" t="s">
        <v>15</v>
      </c>
      <c r="C91" s="54" t="s">
        <v>356</v>
      </c>
      <c r="D91" s="54" t="s">
        <v>350</v>
      </c>
      <c r="E91" s="18"/>
      <c r="F91" s="66" t="s">
        <v>261</v>
      </c>
      <c r="G91" s="24"/>
      <c r="H91" s="67">
        <f>J91+L91+N91</f>
        <v>1000000</v>
      </c>
      <c r="I91" s="24"/>
      <c r="J91" s="57">
        <f>TRUNC(J92)</f>
        <v>0</v>
      </c>
      <c r="K91" s="24"/>
      <c r="L91" s="57">
        <f>TRUNC(L92)</f>
        <v>0</v>
      </c>
      <c r="M91" s="24"/>
      <c r="N91" s="67">
        <f>TRUNC(N92)</f>
        <v>1000000</v>
      </c>
      <c r="O91" s="68" t="s">
        <v>350</v>
      </c>
    </row>
    <row r="92" spans="2:15" ht="19.7" customHeight="1" x14ac:dyDescent="0.2">
      <c r="B92" s="15" t="s">
        <v>350</v>
      </c>
      <c r="C92" s="16" t="s">
        <v>356</v>
      </c>
      <c r="D92" s="16" t="s">
        <v>350</v>
      </c>
      <c r="E92" s="18">
        <v>1</v>
      </c>
      <c r="F92" s="17" t="s">
        <v>261</v>
      </c>
      <c r="G92" s="24">
        <f>I92+K92+M92</f>
        <v>1000000</v>
      </c>
      <c r="H92" s="69">
        <f>J92+L92+N92</f>
        <v>1000000</v>
      </c>
      <c r="I92" s="56">
        <f>견적단가!AA11</f>
        <v>0</v>
      </c>
      <c r="J92" s="69">
        <f>TRUNC(E92*I92,1)</f>
        <v>0</v>
      </c>
      <c r="K92" s="56">
        <f>견적단가!AB11</f>
        <v>0</v>
      </c>
      <c r="L92" s="69">
        <f>TRUNC(E92*K92,1)</f>
        <v>0</v>
      </c>
      <c r="M92" s="56">
        <f>견적단가!AC11</f>
        <v>1000000</v>
      </c>
      <c r="N92" s="69">
        <f>TRUNC(E92*M92,1)</f>
        <v>1000000</v>
      </c>
      <c r="O92" s="19" t="s">
        <v>164</v>
      </c>
    </row>
    <row r="93" spans="2:15" ht="19.7" customHeight="1" x14ac:dyDescent="0.2">
      <c r="B93" s="15" t="s">
        <v>350</v>
      </c>
      <c r="C93" s="16" t="s">
        <v>350</v>
      </c>
      <c r="D93" s="16" t="s">
        <v>350</v>
      </c>
      <c r="E93" s="18"/>
      <c r="F93" s="17" t="s">
        <v>350</v>
      </c>
      <c r="G93" s="24"/>
      <c r="H93" s="18"/>
      <c r="I93" s="24"/>
      <c r="J93" s="57">
        <f>TRUNC(E93*I93,1)</f>
        <v>0</v>
      </c>
      <c r="K93" s="24"/>
      <c r="L93" s="57">
        <f>TRUNC(E93*K93,1)</f>
        <v>0</v>
      </c>
      <c r="M93" s="24"/>
      <c r="N93" s="57">
        <f>TRUNC(E93*M93,1)</f>
        <v>0</v>
      </c>
      <c r="O93" s="19" t="s">
        <v>350</v>
      </c>
    </row>
    <row r="94" spans="2:15" ht="19.7" customHeight="1" x14ac:dyDescent="0.2">
      <c r="B94" s="65" t="s">
        <v>252</v>
      </c>
      <c r="C94" s="54" t="s">
        <v>357</v>
      </c>
      <c r="D94" s="54" t="s">
        <v>350</v>
      </c>
      <c r="E94" s="18"/>
      <c r="F94" s="66" t="s">
        <v>261</v>
      </c>
      <c r="G94" s="24"/>
      <c r="H94" s="67">
        <f>J94+L94+N94</f>
        <v>1800000</v>
      </c>
      <c r="I94" s="24"/>
      <c r="J94" s="57">
        <f>TRUNC(J95)</f>
        <v>0</v>
      </c>
      <c r="K94" s="24"/>
      <c r="L94" s="57">
        <f>TRUNC(L95)</f>
        <v>0</v>
      </c>
      <c r="M94" s="24"/>
      <c r="N94" s="67">
        <f>TRUNC(N95)</f>
        <v>1800000</v>
      </c>
      <c r="O94" s="68" t="s">
        <v>350</v>
      </c>
    </row>
    <row r="95" spans="2:15" ht="19.7" customHeight="1" x14ac:dyDescent="0.2">
      <c r="B95" s="15" t="s">
        <v>350</v>
      </c>
      <c r="C95" s="16" t="s">
        <v>357</v>
      </c>
      <c r="D95" s="16" t="s">
        <v>350</v>
      </c>
      <c r="E95" s="18">
        <v>1</v>
      </c>
      <c r="F95" s="17" t="s">
        <v>261</v>
      </c>
      <c r="G95" s="24">
        <f>I95+K95+M95</f>
        <v>1800000</v>
      </c>
      <c r="H95" s="69">
        <f>J95+L95+N95</f>
        <v>1800000</v>
      </c>
      <c r="I95" s="56">
        <f>견적단가!AA12</f>
        <v>0</v>
      </c>
      <c r="J95" s="69">
        <f>TRUNC(E95*I95,1)</f>
        <v>0</v>
      </c>
      <c r="K95" s="56">
        <f>견적단가!AB12</f>
        <v>0</v>
      </c>
      <c r="L95" s="69">
        <f>TRUNC(E95*K95,1)</f>
        <v>0</v>
      </c>
      <c r="M95" s="56">
        <f>견적단가!AC12</f>
        <v>1800000</v>
      </c>
      <c r="N95" s="69">
        <f>TRUNC(E95*M95,1)</f>
        <v>1800000</v>
      </c>
      <c r="O95" s="19" t="s">
        <v>46</v>
      </c>
    </row>
    <row r="96" spans="2:15" ht="19.7" customHeight="1" x14ac:dyDescent="0.2">
      <c r="B96" s="15" t="s">
        <v>350</v>
      </c>
      <c r="C96" s="16" t="s">
        <v>350</v>
      </c>
      <c r="D96" s="16" t="s">
        <v>350</v>
      </c>
      <c r="E96" s="18"/>
      <c r="F96" s="17" t="s">
        <v>350</v>
      </c>
      <c r="G96" s="24"/>
      <c r="H96" s="18"/>
      <c r="I96" s="24"/>
      <c r="J96" s="57">
        <f>TRUNC(E96*I96,1)</f>
        <v>0</v>
      </c>
      <c r="K96" s="24"/>
      <c r="L96" s="57">
        <f>TRUNC(E96*K96,1)</f>
        <v>0</v>
      </c>
      <c r="M96" s="24"/>
      <c r="N96" s="57">
        <f>TRUNC(E96*M96,1)</f>
        <v>0</v>
      </c>
      <c r="O96" s="19" t="s">
        <v>350</v>
      </c>
    </row>
    <row r="97" spans="2:15" ht="19.7" customHeight="1" x14ac:dyDescent="0.2">
      <c r="B97" s="65" t="s">
        <v>124</v>
      </c>
      <c r="C97" s="54" t="s">
        <v>358</v>
      </c>
      <c r="D97" s="54" t="s">
        <v>350</v>
      </c>
      <c r="E97" s="18"/>
      <c r="F97" s="66" t="s">
        <v>261</v>
      </c>
      <c r="G97" s="24"/>
      <c r="H97" s="67">
        <f>J97+L97+N97</f>
        <v>4169588</v>
      </c>
      <c r="I97" s="24"/>
      <c r="J97" s="57">
        <f>TRUNC(J98)</f>
        <v>0</v>
      </c>
      <c r="K97" s="24"/>
      <c r="L97" s="57">
        <f>TRUNC(L98)</f>
        <v>0</v>
      </c>
      <c r="M97" s="24"/>
      <c r="N97" s="67">
        <f>TRUNC(N98)</f>
        <v>4169588</v>
      </c>
      <c r="O97" s="68" t="s">
        <v>350</v>
      </c>
    </row>
    <row r="98" spans="2:15" ht="19.7" customHeight="1" x14ac:dyDescent="0.2">
      <c r="B98" s="15" t="s">
        <v>350</v>
      </c>
      <c r="C98" s="16" t="s">
        <v>358</v>
      </c>
      <c r="D98" s="16" t="s">
        <v>350</v>
      </c>
      <c r="E98" s="18">
        <v>1</v>
      </c>
      <c r="F98" s="17" t="s">
        <v>261</v>
      </c>
      <c r="G98" s="24">
        <f>I98+K98+M98</f>
        <v>4169588</v>
      </c>
      <c r="H98" s="69">
        <f>J98+L98+N98</f>
        <v>4169588</v>
      </c>
      <c r="I98" s="56">
        <f>견적단가!AA13</f>
        <v>0</v>
      </c>
      <c r="J98" s="69">
        <f>TRUNC(E98*I98,1)</f>
        <v>0</v>
      </c>
      <c r="K98" s="56">
        <f>견적단가!AB13</f>
        <v>0</v>
      </c>
      <c r="L98" s="69">
        <f>TRUNC(E98*K98,1)</f>
        <v>0</v>
      </c>
      <c r="M98" s="56">
        <f>견적단가!AC13</f>
        <v>4169588</v>
      </c>
      <c r="N98" s="69">
        <f>TRUNC(E98*M98,1)</f>
        <v>4169588</v>
      </c>
      <c r="O98" s="19" t="s">
        <v>227</v>
      </c>
    </row>
    <row r="99" spans="2:15" ht="19.7" customHeight="1" x14ac:dyDescent="0.2">
      <c r="B99" s="15" t="s">
        <v>350</v>
      </c>
      <c r="C99" s="16" t="s">
        <v>350</v>
      </c>
      <c r="D99" s="16" t="s">
        <v>350</v>
      </c>
      <c r="E99" s="18"/>
      <c r="F99" s="17" t="s">
        <v>350</v>
      </c>
      <c r="G99" s="24"/>
      <c r="H99" s="18"/>
      <c r="I99" s="24"/>
      <c r="J99" s="57">
        <f>TRUNC(E99*I99,1)</f>
        <v>0</v>
      </c>
      <c r="K99" s="24"/>
      <c r="L99" s="57">
        <f>TRUNC(E99*K99,1)</f>
        <v>0</v>
      </c>
      <c r="M99" s="24"/>
      <c r="N99" s="57">
        <f>TRUNC(E99*M99,1)</f>
        <v>0</v>
      </c>
      <c r="O99" s="19" t="s">
        <v>350</v>
      </c>
    </row>
    <row r="100" spans="2:15" ht="19.7" customHeight="1" x14ac:dyDescent="0.2">
      <c r="B100" s="65" t="s">
        <v>92</v>
      </c>
      <c r="C100" s="54" t="s">
        <v>430</v>
      </c>
      <c r="D100" s="54" t="s">
        <v>350</v>
      </c>
      <c r="E100" s="18"/>
      <c r="F100" s="66" t="s">
        <v>261</v>
      </c>
      <c r="G100" s="24"/>
      <c r="H100" s="67">
        <f>J100+L100+N100</f>
        <v>1183396</v>
      </c>
      <c r="I100" s="24"/>
      <c r="J100" s="57">
        <f>TRUNC(J101)</f>
        <v>0</v>
      </c>
      <c r="K100" s="24"/>
      <c r="L100" s="57">
        <f>TRUNC(L101)</f>
        <v>0</v>
      </c>
      <c r="M100" s="24"/>
      <c r="N100" s="67">
        <f>TRUNC(N101)</f>
        <v>1183396</v>
      </c>
      <c r="O100" s="68" t="s">
        <v>350</v>
      </c>
    </row>
    <row r="101" spans="2:15" ht="19.7" customHeight="1" x14ac:dyDescent="0.2">
      <c r="B101" s="15" t="s">
        <v>350</v>
      </c>
      <c r="C101" s="16" t="s">
        <v>430</v>
      </c>
      <c r="D101" s="16" t="s">
        <v>350</v>
      </c>
      <c r="E101" s="18">
        <v>1</v>
      </c>
      <c r="F101" s="17" t="s">
        <v>261</v>
      </c>
      <c r="G101" s="24">
        <f>I101+K101+M101</f>
        <v>1183396</v>
      </c>
      <c r="H101" s="69">
        <f>J101+L101+N101</f>
        <v>1183396</v>
      </c>
      <c r="I101" s="56">
        <f>견적단가!AA14</f>
        <v>0</v>
      </c>
      <c r="J101" s="69">
        <f>TRUNC(E101*I101,1)</f>
        <v>0</v>
      </c>
      <c r="K101" s="56">
        <f>견적단가!AB14</f>
        <v>0</v>
      </c>
      <c r="L101" s="69">
        <f>TRUNC(E101*K101,1)</f>
        <v>0</v>
      </c>
      <c r="M101" s="56">
        <f>견적단가!AC14</f>
        <v>1183396</v>
      </c>
      <c r="N101" s="69">
        <f>TRUNC(E101*M101,1)</f>
        <v>1183396</v>
      </c>
      <c r="O101" s="19" t="s">
        <v>35</v>
      </c>
    </row>
    <row r="102" spans="2:15" ht="19.7" customHeight="1" x14ac:dyDescent="0.2">
      <c r="B102" s="15" t="s">
        <v>350</v>
      </c>
      <c r="C102" s="16" t="s">
        <v>350</v>
      </c>
      <c r="D102" s="16" t="s">
        <v>350</v>
      </c>
      <c r="E102" s="18"/>
      <c r="F102" s="17" t="s">
        <v>350</v>
      </c>
      <c r="G102" s="24"/>
      <c r="H102" s="18"/>
      <c r="I102" s="24"/>
      <c r="J102" s="57">
        <f>TRUNC(E102*I102,1)</f>
        <v>0</v>
      </c>
      <c r="K102" s="24"/>
      <c r="L102" s="57">
        <f>TRUNC(E102*K102,1)</f>
        <v>0</v>
      </c>
      <c r="M102" s="24"/>
      <c r="N102" s="57">
        <f>TRUNC(E102*M102,1)</f>
        <v>0</v>
      </c>
      <c r="O102" s="19" t="s">
        <v>350</v>
      </c>
    </row>
    <row r="103" spans="2:15" ht="19.7" customHeight="1" x14ac:dyDescent="0.2">
      <c r="B103" s="65" t="s">
        <v>311</v>
      </c>
      <c r="C103" s="54" t="s">
        <v>359</v>
      </c>
      <c r="D103" s="54"/>
      <c r="E103" s="18"/>
      <c r="F103" s="66" t="s">
        <v>261</v>
      </c>
      <c r="G103" s="24"/>
      <c r="H103" s="67">
        <f>J103+L103+N103</f>
        <v>1771898</v>
      </c>
      <c r="I103" s="24"/>
      <c r="J103" s="57">
        <f>TRUNC(J104)</f>
        <v>0</v>
      </c>
      <c r="K103" s="24"/>
      <c r="L103" s="57">
        <f>TRUNC(L104)</f>
        <v>0</v>
      </c>
      <c r="M103" s="24"/>
      <c r="N103" s="67">
        <f>TRUNC(N104)</f>
        <v>1771898</v>
      </c>
      <c r="O103" s="68" t="s">
        <v>350</v>
      </c>
    </row>
    <row r="104" spans="2:15" ht="19.7" customHeight="1" x14ac:dyDescent="0.2">
      <c r="B104" s="15" t="s">
        <v>350</v>
      </c>
      <c r="C104" s="16" t="s">
        <v>359</v>
      </c>
      <c r="D104" s="16" t="s">
        <v>350</v>
      </c>
      <c r="E104" s="18">
        <v>1</v>
      </c>
      <c r="F104" s="17" t="s">
        <v>261</v>
      </c>
      <c r="G104" s="24">
        <f>I104+K104+M104</f>
        <v>1771898</v>
      </c>
      <c r="H104" s="69">
        <f>J104+L104+N104</f>
        <v>1771898</v>
      </c>
      <c r="I104" s="56">
        <f>견적단가!AA15</f>
        <v>0</v>
      </c>
      <c r="J104" s="69">
        <f>TRUNC(E104*I104,1)</f>
        <v>0</v>
      </c>
      <c r="K104" s="56">
        <f>견적단가!AB15</f>
        <v>0</v>
      </c>
      <c r="L104" s="69">
        <f>TRUNC(E104*K104,1)</f>
        <v>0</v>
      </c>
      <c r="M104" s="56">
        <f>견적단가!AC15</f>
        <v>1771898</v>
      </c>
      <c r="N104" s="69">
        <f>TRUNC(E104*M104,1)</f>
        <v>1771898</v>
      </c>
      <c r="O104" s="19" t="s">
        <v>218</v>
      </c>
    </row>
    <row r="105" spans="2:15" ht="19.7" customHeight="1" x14ac:dyDescent="0.2">
      <c r="B105" s="15" t="s">
        <v>350</v>
      </c>
      <c r="C105" s="103" t="s">
        <v>350</v>
      </c>
      <c r="D105" s="107" t="s">
        <v>350</v>
      </c>
      <c r="E105" s="18"/>
      <c r="F105" s="17" t="s">
        <v>350</v>
      </c>
      <c r="G105" s="24"/>
      <c r="H105" s="18"/>
      <c r="I105" s="24"/>
      <c r="J105" s="57">
        <f>TRUNC(E105*I105,1)</f>
        <v>0</v>
      </c>
      <c r="K105" s="24"/>
      <c r="L105" s="57">
        <f>TRUNC(E105*K105,1)</f>
        <v>0</v>
      </c>
      <c r="M105" s="24"/>
      <c r="N105" s="57">
        <f>TRUNC(E105*M105,1)</f>
        <v>0</v>
      </c>
      <c r="O105" s="19" t="s">
        <v>350</v>
      </c>
    </row>
    <row r="106" spans="2:15" ht="19.7" customHeight="1" x14ac:dyDescent="0.2">
      <c r="B106" s="65" t="s">
        <v>75</v>
      </c>
      <c r="C106" s="54" t="s">
        <v>431</v>
      </c>
      <c r="D106" s="54" t="s">
        <v>350</v>
      </c>
      <c r="E106" s="18"/>
      <c r="F106" s="66" t="s">
        <v>261</v>
      </c>
      <c r="G106" s="24"/>
      <c r="H106" s="67">
        <f>J106+L106+N106</f>
        <v>3425094</v>
      </c>
      <c r="I106" s="24"/>
      <c r="J106" s="57">
        <f>TRUNC(J107)</f>
        <v>0</v>
      </c>
      <c r="K106" s="24"/>
      <c r="L106" s="57">
        <f>TRUNC(L107)</f>
        <v>0</v>
      </c>
      <c r="M106" s="24"/>
      <c r="N106" s="67">
        <f>TRUNC(N107)</f>
        <v>3425094</v>
      </c>
      <c r="O106" s="68" t="s">
        <v>350</v>
      </c>
    </row>
    <row r="107" spans="2:15" ht="19.7" customHeight="1" x14ac:dyDescent="0.2">
      <c r="B107" s="15" t="s">
        <v>350</v>
      </c>
      <c r="C107" s="16" t="s">
        <v>431</v>
      </c>
      <c r="D107" s="16" t="s">
        <v>350</v>
      </c>
      <c r="E107" s="18">
        <v>1</v>
      </c>
      <c r="F107" s="17" t="s">
        <v>261</v>
      </c>
      <c r="G107" s="24">
        <f>I107+K107+M107</f>
        <v>3425094</v>
      </c>
      <c r="H107" s="69">
        <f>J107+L107+N107</f>
        <v>3425094</v>
      </c>
      <c r="I107" s="56">
        <f>견적단가!AA16</f>
        <v>0</v>
      </c>
      <c r="J107" s="69">
        <f>TRUNC(E107*I107,1)</f>
        <v>0</v>
      </c>
      <c r="K107" s="56">
        <f>견적단가!AB16</f>
        <v>0</v>
      </c>
      <c r="L107" s="69">
        <f>TRUNC(E107*K107,1)</f>
        <v>0</v>
      </c>
      <c r="M107" s="56">
        <f>견적단가!AC16</f>
        <v>3425094</v>
      </c>
      <c r="N107" s="69">
        <f>TRUNC(E107*M107,1)</f>
        <v>3425094</v>
      </c>
      <c r="O107" s="19" t="s">
        <v>25</v>
      </c>
    </row>
    <row r="108" spans="2:15" ht="19.7" customHeight="1" x14ac:dyDescent="0.2">
      <c r="B108" s="111" t="s">
        <v>350</v>
      </c>
      <c r="C108" s="16" t="s">
        <v>350</v>
      </c>
      <c r="D108" s="16" t="s">
        <v>350</v>
      </c>
      <c r="E108" s="112"/>
      <c r="F108" s="113" t="s">
        <v>350</v>
      </c>
      <c r="G108" s="112"/>
      <c r="H108" s="114"/>
      <c r="I108" s="112"/>
      <c r="J108" s="115">
        <f>TRUNC(E108*I108,1)</f>
        <v>0</v>
      </c>
      <c r="K108" s="112"/>
      <c r="L108" s="115">
        <f>TRUNC(E108*K108,1)</f>
        <v>0</v>
      </c>
      <c r="M108" s="112"/>
      <c r="N108" s="115">
        <f>TRUNC(E108*M108,1)</f>
        <v>0</v>
      </c>
      <c r="O108" s="116" t="s">
        <v>350</v>
      </c>
    </row>
    <row r="109" spans="2:15" ht="19.7" customHeight="1" x14ac:dyDescent="0.2">
      <c r="B109" s="65" t="s">
        <v>299</v>
      </c>
      <c r="C109" s="54" t="s">
        <v>375</v>
      </c>
      <c r="D109" s="54" t="s">
        <v>350</v>
      </c>
      <c r="E109" s="18"/>
      <c r="F109" s="66" t="s">
        <v>261</v>
      </c>
      <c r="G109" s="24"/>
      <c r="H109" s="67">
        <f>J109+L109+N109</f>
        <v>834594</v>
      </c>
      <c r="I109" s="24"/>
      <c r="J109" s="57">
        <f>TRUNC(J110)</f>
        <v>0</v>
      </c>
      <c r="K109" s="24"/>
      <c r="L109" s="57">
        <f>TRUNC(L110)</f>
        <v>0</v>
      </c>
      <c r="M109" s="24"/>
      <c r="N109" s="67">
        <f>TRUNC(N110)</f>
        <v>834594</v>
      </c>
      <c r="O109" s="68" t="s">
        <v>350</v>
      </c>
    </row>
    <row r="110" spans="2:15" ht="19.7" customHeight="1" x14ac:dyDescent="0.2">
      <c r="B110" s="15" t="s">
        <v>350</v>
      </c>
      <c r="C110" s="16" t="s">
        <v>375</v>
      </c>
      <c r="D110" s="16" t="s">
        <v>350</v>
      </c>
      <c r="E110" s="18">
        <v>1</v>
      </c>
      <c r="F110" s="17" t="s">
        <v>261</v>
      </c>
      <c r="G110" s="24">
        <f>I110+K110+M110</f>
        <v>834594</v>
      </c>
      <c r="H110" s="69">
        <f>J110+L110+N110</f>
        <v>834594</v>
      </c>
      <c r="I110" s="56">
        <f>견적단가!AA17</f>
        <v>0</v>
      </c>
      <c r="J110" s="69">
        <f>TRUNC(E110*I110,1)</f>
        <v>0</v>
      </c>
      <c r="K110" s="56">
        <f>견적단가!AB17</f>
        <v>0</v>
      </c>
      <c r="L110" s="69">
        <f>TRUNC(E110*K110,1)</f>
        <v>0</v>
      </c>
      <c r="M110" s="56">
        <f>견적단가!AC17</f>
        <v>834594</v>
      </c>
      <c r="N110" s="69">
        <f>TRUNC(E110*M110,1)</f>
        <v>834594</v>
      </c>
      <c r="O110" s="19" t="s">
        <v>215</v>
      </c>
    </row>
    <row r="111" spans="2:15" ht="19.7" customHeight="1" x14ac:dyDescent="0.2">
      <c r="B111" s="15" t="s">
        <v>350</v>
      </c>
      <c r="C111" s="16" t="s">
        <v>350</v>
      </c>
      <c r="D111" s="16" t="s">
        <v>350</v>
      </c>
      <c r="E111" s="18"/>
      <c r="F111" s="17" t="s">
        <v>350</v>
      </c>
      <c r="G111" s="24"/>
      <c r="H111" s="18"/>
      <c r="I111" s="24"/>
      <c r="J111" s="57">
        <f>TRUNC(E111*I111,1)</f>
        <v>0</v>
      </c>
      <c r="K111" s="24"/>
      <c r="L111" s="57">
        <f>TRUNC(E111*K111,1)</f>
        <v>0</v>
      </c>
      <c r="M111" s="24"/>
      <c r="N111" s="57">
        <f>TRUNC(E111*M111,1)</f>
        <v>0</v>
      </c>
      <c r="O111" s="19" t="s">
        <v>350</v>
      </c>
    </row>
    <row r="112" spans="2:15" ht="19.7" customHeight="1" x14ac:dyDescent="0.2">
      <c r="B112" s="65" t="s">
        <v>120</v>
      </c>
      <c r="C112" s="54" t="s">
        <v>432</v>
      </c>
      <c r="D112" s="54" t="s">
        <v>350</v>
      </c>
      <c r="E112" s="18"/>
      <c r="F112" s="66" t="s">
        <v>261</v>
      </c>
      <c r="G112" s="24"/>
      <c r="H112" s="67">
        <f>J112+L112+N112</f>
        <v>441698</v>
      </c>
      <c r="I112" s="24"/>
      <c r="J112" s="57">
        <f>TRUNC(J113)</f>
        <v>0</v>
      </c>
      <c r="K112" s="24"/>
      <c r="L112" s="57">
        <f>TRUNC(L113)</f>
        <v>0</v>
      </c>
      <c r="M112" s="24"/>
      <c r="N112" s="67">
        <f>TRUNC(N113)</f>
        <v>441698</v>
      </c>
      <c r="O112" s="68" t="s">
        <v>350</v>
      </c>
    </row>
    <row r="113" spans="2:15" ht="19.7" customHeight="1" x14ac:dyDescent="0.2">
      <c r="B113" s="15" t="s">
        <v>350</v>
      </c>
      <c r="C113" s="16" t="s">
        <v>435</v>
      </c>
      <c r="D113" s="16" t="s">
        <v>350</v>
      </c>
      <c r="E113" s="18">
        <v>1</v>
      </c>
      <c r="F113" s="17" t="s">
        <v>261</v>
      </c>
      <c r="G113" s="24">
        <f>I113+K113+M113</f>
        <v>441698</v>
      </c>
      <c r="H113" s="69">
        <f>J113+L113+N113</f>
        <v>441698</v>
      </c>
      <c r="I113" s="56">
        <f>견적단가!AA18</f>
        <v>0</v>
      </c>
      <c r="J113" s="69">
        <f>TRUNC(E113*I113,1)</f>
        <v>0</v>
      </c>
      <c r="K113" s="56">
        <f>견적단가!AB18</f>
        <v>0</v>
      </c>
      <c r="L113" s="69">
        <f>TRUNC(E113*K113,1)</f>
        <v>0</v>
      </c>
      <c r="M113" s="56">
        <f>견적단가!AC18</f>
        <v>441698</v>
      </c>
      <c r="N113" s="69">
        <f>TRUNC(E113*M113,1)</f>
        <v>441698</v>
      </c>
      <c r="O113" s="19" t="s">
        <v>10</v>
      </c>
    </row>
    <row r="114" spans="2:15" ht="19.7" customHeight="1" x14ac:dyDescent="0.2">
      <c r="B114" s="15" t="s">
        <v>350</v>
      </c>
      <c r="C114" s="16" t="s">
        <v>350</v>
      </c>
      <c r="D114" s="16" t="s">
        <v>350</v>
      </c>
      <c r="E114" s="18"/>
      <c r="F114" s="17" t="s">
        <v>350</v>
      </c>
      <c r="G114" s="24"/>
      <c r="H114" s="18"/>
      <c r="I114" s="24"/>
      <c r="J114" s="57">
        <f>TRUNC(E114*I114,1)</f>
        <v>0</v>
      </c>
      <c r="K114" s="24"/>
      <c r="L114" s="57">
        <f>TRUNC(E114*K114,1)</f>
        <v>0</v>
      </c>
      <c r="M114" s="24"/>
      <c r="N114" s="57">
        <f>TRUNC(E114*M114,1)</f>
        <v>0</v>
      </c>
      <c r="O114" s="19" t="s">
        <v>350</v>
      </c>
    </row>
    <row r="115" spans="2:15" ht="19.7" customHeight="1" x14ac:dyDescent="0.2">
      <c r="B115" s="65" t="s">
        <v>331</v>
      </c>
      <c r="C115" s="54" t="s">
        <v>376</v>
      </c>
      <c r="D115" s="54" t="s">
        <v>350</v>
      </c>
      <c r="E115" s="18"/>
      <c r="F115" s="66" t="s">
        <v>261</v>
      </c>
      <c r="G115" s="24"/>
      <c r="H115" s="67">
        <f>J115+L115+N115</f>
        <v>491698</v>
      </c>
      <c r="I115" s="24"/>
      <c r="J115" s="57">
        <f>TRUNC(J116)</f>
        <v>0</v>
      </c>
      <c r="K115" s="24"/>
      <c r="L115" s="57">
        <f>TRUNC(L116)</f>
        <v>0</v>
      </c>
      <c r="M115" s="24"/>
      <c r="N115" s="67">
        <f>TRUNC(N116)</f>
        <v>491698</v>
      </c>
      <c r="O115" s="68" t="s">
        <v>350</v>
      </c>
    </row>
    <row r="116" spans="2:15" ht="19.7" customHeight="1" x14ac:dyDescent="0.2">
      <c r="B116" s="15" t="s">
        <v>350</v>
      </c>
      <c r="C116" s="16" t="s">
        <v>376</v>
      </c>
      <c r="D116" s="16" t="s">
        <v>350</v>
      </c>
      <c r="E116" s="18">
        <v>1</v>
      </c>
      <c r="F116" s="17" t="s">
        <v>261</v>
      </c>
      <c r="G116" s="24">
        <f>I116+K116+M116</f>
        <v>491698</v>
      </c>
      <c r="H116" s="69">
        <f>J116+L116+N116</f>
        <v>491698</v>
      </c>
      <c r="I116" s="56">
        <f>견적단가!AA19</f>
        <v>0</v>
      </c>
      <c r="J116" s="69">
        <f>TRUNC(E116*I116,1)</f>
        <v>0</v>
      </c>
      <c r="K116" s="56">
        <f>견적단가!AB19</f>
        <v>0</v>
      </c>
      <c r="L116" s="69">
        <f>TRUNC(E116*K116,1)</f>
        <v>0</v>
      </c>
      <c r="M116" s="56">
        <f>견적단가!AC19</f>
        <v>491698</v>
      </c>
      <c r="N116" s="69">
        <f>TRUNC(E116*M116,1)</f>
        <v>491698</v>
      </c>
      <c r="O116" s="19" t="s">
        <v>208</v>
      </c>
    </row>
    <row r="117" spans="2:15" ht="19.7" customHeight="1" x14ac:dyDescent="0.2">
      <c r="B117" s="15" t="s">
        <v>350</v>
      </c>
      <c r="C117" s="16" t="s">
        <v>350</v>
      </c>
      <c r="D117" s="16" t="s">
        <v>350</v>
      </c>
      <c r="E117" s="18"/>
      <c r="F117" s="17" t="s">
        <v>350</v>
      </c>
      <c r="G117" s="24"/>
      <c r="H117" s="18"/>
      <c r="I117" s="24"/>
      <c r="J117" s="57">
        <f>TRUNC(E117*I117,1)</f>
        <v>0</v>
      </c>
      <c r="K117" s="24"/>
      <c r="L117" s="57">
        <f>TRUNC(E117*K117,1)</f>
        <v>0</v>
      </c>
      <c r="M117" s="24"/>
      <c r="N117" s="57">
        <f>TRUNC(E117*M117,1)</f>
        <v>0</v>
      </c>
      <c r="O117" s="19" t="s">
        <v>350</v>
      </c>
    </row>
    <row r="118" spans="2:15" ht="19.7" customHeight="1" x14ac:dyDescent="0.2">
      <c r="B118" s="65" t="s">
        <v>107</v>
      </c>
      <c r="C118" s="54" t="s">
        <v>362</v>
      </c>
      <c r="D118" s="54" t="s">
        <v>350</v>
      </c>
      <c r="E118" s="18"/>
      <c r="F118" s="66" t="s">
        <v>261</v>
      </c>
      <c r="G118" s="24"/>
      <c r="H118" s="67">
        <f>J118+L118+N118</f>
        <v>2668490</v>
      </c>
      <c r="I118" s="24"/>
      <c r="J118" s="57">
        <f>TRUNC(J119)</f>
        <v>0</v>
      </c>
      <c r="K118" s="24"/>
      <c r="L118" s="57">
        <f>TRUNC(L119)</f>
        <v>0</v>
      </c>
      <c r="M118" s="24"/>
      <c r="N118" s="67">
        <f>TRUNC(N119)</f>
        <v>2668490</v>
      </c>
      <c r="O118" s="68" t="s">
        <v>350</v>
      </c>
    </row>
    <row r="119" spans="2:15" ht="19.7" customHeight="1" x14ac:dyDescent="0.2">
      <c r="B119" s="15" t="s">
        <v>350</v>
      </c>
      <c r="C119" s="16" t="s">
        <v>377</v>
      </c>
      <c r="D119" s="16" t="s">
        <v>350</v>
      </c>
      <c r="E119" s="18">
        <v>1</v>
      </c>
      <c r="F119" s="17" t="s">
        <v>261</v>
      </c>
      <c r="G119" s="24">
        <f>I119+K119+M119</f>
        <v>2668490</v>
      </c>
      <c r="H119" s="69">
        <f>J119+L119+N119</f>
        <v>2668490</v>
      </c>
      <c r="I119" s="56">
        <f>견적단가!AA20</f>
        <v>0</v>
      </c>
      <c r="J119" s="69">
        <f>TRUNC(E119*I119,1)</f>
        <v>0</v>
      </c>
      <c r="K119" s="56">
        <f>견적단가!AB20</f>
        <v>0</v>
      </c>
      <c r="L119" s="69">
        <f>TRUNC(E119*K119,1)</f>
        <v>0</v>
      </c>
      <c r="M119" s="56">
        <f>견적단가!AC20</f>
        <v>2668490</v>
      </c>
      <c r="N119" s="69">
        <f>TRUNC(E119*M119,1)</f>
        <v>2668490</v>
      </c>
      <c r="O119" s="19" t="s">
        <v>0</v>
      </c>
    </row>
    <row r="120" spans="2:15" ht="19.7" customHeight="1" x14ac:dyDescent="0.2">
      <c r="B120" s="15" t="s">
        <v>350</v>
      </c>
      <c r="C120" s="16"/>
      <c r="D120" s="16" t="s">
        <v>350</v>
      </c>
      <c r="E120" s="18"/>
      <c r="F120" s="17" t="s">
        <v>350</v>
      </c>
      <c r="G120" s="24"/>
      <c r="H120" s="18"/>
      <c r="I120" s="24"/>
      <c r="J120" s="57">
        <f>TRUNC(E120*I120,1)</f>
        <v>0</v>
      </c>
      <c r="K120" s="24"/>
      <c r="L120" s="57">
        <f>TRUNC(E120*K120,1)</f>
        <v>0</v>
      </c>
      <c r="M120" s="24"/>
      <c r="N120" s="57">
        <f>TRUNC(E120*M120,1)</f>
        <v>0</v>
      </c>
      <c r="O120" s="19" t="s">
        <v>350</v>
      </c>
    </row>
    <row r="121" spans="2:15" ht="19.7" customHeight="1" x14ac:dyDescent="0.2">
      <c r="B121" s="65" t="s">
        <v>323</v>
      </c>
      <c r="C121" s="54" t="s">
        <v>363</v>
      </c>
      <c r="D121" s="54" t="s">
        <v>350</v>
      </c>
      <c r="E121" s="18"/>
      <c r="F121" s="66" t="s">
        <v>261</v>
      </c>
      <c r="G121" s="24"/>
      <c r="H121" s="67">
        <f>J121+L121+N121</f>
        <v>2016792</v>
      </c>
      <c r="I121" s="24"/>
      <c r="J121" s="57">
        <f>TRUNC(J122)</f>
        <v>0</v>
      </c>
      <c r="K121" s="24"/>
      <c r="L121" s="57">
        <f>TRUNC(L122)</f>
        <v>0</v>
      </c>
      <c r="M121" s="24"/>
      <c r="N121" s="67">
        <f>TRUNC(N122)</f>
        <v>2016792</v>
      </c>
      <c r="O121" s="68" t="s">
        <v>350</v>
      </c>
    </row>
    <row r="122" spans="2:15" ht="19.7" customHeight="1" x14ac:dyDescent="0.2">
      <c r="B122" s="15" t="s">
        <v>350</v>
      </c>
      <c r="C122" s="16" t="s">
        <v>378</v>
      </c>
      <c r="D122" s="16" t="s">
        <v>350</v>
      </c>
      <c r="E122" s="18">
        <v>1</v>
      </c>
      <c r="F122" s="17" t="s">
        <v>261</v>
      </c>
      <c r="G122" s="24">
        <f>I122+K122+M122</f>
        <v>2016792</v>
      </c>
      <c r="H122" s="69">
        <f>J122+L122+N122</f>
        <v>2016792</v>
      </c>
      <c r="I122" s="56">
        <f>견적단가!AA21</f>
        <v>0</v>
      </c>
      <c r="J122" s="69">
        <f>TRUNC(E122*I122,1)</f>
        <v>0</v>
      </c>
      <c r="K122" s="56">
        <f>견적단가!AB21</f>
        <v>0</v>
      </c>
      <c r="L122" s="69">
        <f>TRUNC(E122*K122,1)</f>
        <v>0</v>
      </c>
      <c r="M122" s="56">
        <f>견적단가!AC21</f>
        <v>2016792</v>
      </c>
      <c r="N122" s="69">
        <f>TRUNC(E122*M122,1)</f>
        <v>2016792</v>
      </c>
      <c r="O122" s="19" t="s">
        <v>276</v>
      </c>
    </row>
    <row r="123" spans="2:15" ht="19.7" customHeight="1" x14ac:dyDescent="0.2">
      <c r="B123" s="15" t="s">
        <v>350</v>
      </c>
      <c r="C123" s="16"/>
      <c r="D123" s="16" t="s">
        <v>350</v>
      </c>
      <c r="E123" s="18"/>
      <c r="F123" s="17" t="s">
        <v>350</v>
      </c>
      <c r="G123" s="24"/>
      <c r="H123" s="18"/>
      <c r="I123" s="24"/>
      <c r="J123" s="57">
        <f>TRUNC(E123*I123,1)</f>
        <v>0</v>
      </c>
      <c r="K123" s="24"/>
      <c r="L123" s="57">
        <f>TRUNC(E123*K123,1)</f>
        <v>0</v>
      </c>
      <c r="M123" s="24"/>
      <c r="N123" s="57">
        <f>TRUNC(E123*M123,1)</f>
        <v>0</v>
      </c>
      <c r="O123" s="19" t="s">
        <v>350</v>
      </c>
    </row>
    <row r="124" spans="2:15" ht="19.7" customHeight="1" x14ac:dyDescent="0.2">
      <c r="B124" s="65" t="s">
        <v>44</v>
      </c>
      <c r="C124" s="54" t="s">
        <v>364</v>
      </c>
      <c r="D124" s="54" t="s">
        <v>350</v>
      </c>
      <c r="E124" s="18"/>
      <c r="F124" s="66" t="s">
        <v>261</v>
      </c>
      <c r="G124" s="24"/>
      <c r="H124" s="67">
        <f>J124+L124+N124</f>
        <v>1766792</v>
      </c>
      <c r="I124" s="24"/>
      <c r="J124" s="57">
        <f>TRUNC(J125)</f>
        <v>0</v>
      </c>
      <c r="K124" s="24"/>
      <c r="L124" s="57">
        <f>TRUNC(L125)</f>
        <v>0</v>
      </c>
      <c r="M124" s="24"/>
      <c r="N124" s="67">
        <f>TRUNC(N125)</f>
        <v>1766792</v>
      </c>
      <c r="O124" s="68" t="s">
        <v>350</v>
      </c>
    </row>
    <row r="125" spans="2:15" ht="19.7" customHeight="1" x14ac:dyDescent="0.2">
      <c r="B125" s="15" t="s">
        <v>350</v>
      </c>
      <c r="C125" s="16" t="s">
        <v>379</v>
      </c>
      <c r="D125" s="16" t="s">
        <v>350</v>
      </c>
      <c r="E125" s="18">
        <v>1</v>
      </c>
      <c r="F125" s="17" t="s">
        <v>261</v>
      </c>
      <c r="G125" s="24">
        <f>I125+K125+M125</f>
        <v>1766792</v>
      </c>
      <c r="H125" s="69">
        <f>J125+L125+N125</f>
        <v>1766792</v>
      </c>
      <c r="I125" s="56">
        <f>견적단가!AA22</f>
        <v>0</v>
      </c>
      <c r="J125" s="69">
        <f>TRUNC(E125*I125,1)</f>
        <v>0</v>
      </c>
      <c r="K125" s="56">
        <f>견적단가!AB22</f>
        <v>0</v>
      </c>
      <c r="L125" s="69">
        <f>TRUNC(E125*K125,1)</f>
        <v>0</v>
      </c>
      <c r="M125" s="56">
        <f>견적단가!AC22</f>
        <v>1766792</v>
      </c>
      <c r="N125" s="69">
        <f>TRUNC(E125*M125,1)</f>
        <v>1766792</v>
      </c>
      <c r="O125" s="19" t="s">
        <v>141</v>
      </c>
    </row>
    <row r="126" spans="2:15" ht="19.7" customHeight="1" x14ac:dyDescent="0.2">
      <c r="B126" s="15" t="s">
        <v>350</v>
      </c>
      <c r="C126" s="16"/>
      <c r="D126" s="16" t="s">
        <v>350</v>
      </c>
      <c r="E126" s="18"/>
      <c r="F126" s="17" t="s">
        <v>350</v>
      </c>
      <c r="G126" s="24"/>
      <c r="H126" s="18"/>
      <c r="I126" s="24"/>
      <c r="J126" s="57">
        <f>TRUNC(E126*I126,1)</f>
        <v>0</v>
      </c>
      <c r="K126" s="24"/>
      <c r="L126" s="57">
        <f>TRUNC(E126*K126,1)</f>
        <v>0</v>
      </c>
      <c r="M126" s="24"/>
      <c r="N126" s="57">
        <f>TRUNC(E126*M126,1)</f>
        <v>0</v>
      </c>
      <c r="O126" s="19" t="s">
        <v>350</v>
      </c>
    </row>
    <row r="127" spans="2:15" ht="19.7" customHeight="1" x14ac:dyDescent="0.2">
      <c r="B127" s="65" t="s">
        <v>165</v>
      </c>
      <c r="C127" s="54" t="s">
        <v>365</v>
      </c>
      <c r="D127" s="54" t="s">
        <v>350</v>
      </c>
      <c r="E127" s="18"/>
      <c r="F127" s="66" t="s">
        <v>261</v>
      </c>
      <c r="G127" s="24"/>
      <c r="H127" s="67">
        <f>J127+L127+N127</f>
        <v>588270</v>
      </c>
      <c r="I127" s="24"/>
      <c r="J127" s="57">
        <f>TRUNC(J128)</f>
        <v>0</v>
      </c>
      <c r="K127" s="24"/>
      <c r="L127" s="57">
        <f>TRUNC(L128)</f>
        <v>0</v>
      </c>
      <c r="M127" s="24"/>
      <c r="N127" s="67">
        <f>TRUNC(N128)</f>
        <v>588270</v>
      </c>
      <c r="O127" s="68" t="s">
        <v>350</v>
      </c>
    </row>
    <row r="128" spans="2:15" ht="19.7" customHeight="1" x14ac:dyDescent="0.2">
      <c r="B128" s="15" t="s">
        <v>350</v>
      </c>
      <c r="C128" s="103" t="s">
        <v>365</v>
      </c>
      <c r="D128" s="103" t="s">
        <v>350</v>
      </c>
      <c r="E128" s="18">
        <v>1</v>
      </c>
      <c r="F128" s="17" t="s">
        <v>261</v>
      </c>
      <c r="G128" s="24">
        <f>I128+K128+M128</f>
        <v>588270</v>
      </c>
      <c r="H128" s="69">
        <f>J128+L128+N128</f>
        <v>588270</v>
      </c>
      <c r="I128" s="56">
        <f>견적단가!AA23</f>
        <v>0</v>
      </c>
      <c r="J128" s="69">
        <f>TRUNC(E128*I128,1)</f>
        <v>0</v>
      </c>
      <c r="K128" s="56">
        <f>견적단가!AB23</f>
        <v>0</v>
      </c>
      <c r="L128" s="69">
        <f>TRUNC(E128*K128,1)</f>
        <v>0</v>
      </c>
      <c r="M128" s="56">
        <f>견적단가!AC23</f>
        <v>588270</v>
      </c>
      <c r="N128" s="69">
        <f>TRUNC(E128*M128,1)</f>
        <v>588270</v>
      </c>
      <c r="O128" s="19" t="s">
        <v>116</v>
      </c>
    </row>
    <row r="129" spans="2:15" ht="19.7" customHeight="1" x14ac:dyDescent="0.2">
      <c r="B129" s="15" t="s">
        <v>350</v>
      </c>
      <c r="C129" s="103" t="s">
        <v>350</v>
      </c>
      <c r="D129" s="103" t="s">
        <v>350</v>
      </c>
      <c r="E129" s="18"/>
      <c r="F129" s="17" t="s">
        <v>350</v>
      </c>
      <c r="G129" s="24"/>
      <c r="H129" s="18"/>
      <c r="I129" s="24"/>
      <c r="J129" s="57">
        <f>TRUNC(E129*I129,1)</f>
        <v>0</v>
      </c>
      <c r="K129" s="24"/>
      <c r="L129" s="57">
        <f>TRUNC(E129*K129,1)</f>
        <v>0</v>
      </c>
      <c r="M129" s="24"/>
      <c r="N129" s="57">
        <f>TRUNC(E129*M129,1)</f>
        <v>0</v>
      </c>
      <c r="O129" s="19" t="s">
        <v>350</v>
      </c>
    </row>
    <row r="130" spans="2:15" ht="19.7" customHeight="1" x14ac:dyDescent="0.2">
      <c r="B130" s="65" t="s">
        <v>275</v>
      </c>
      <c r="C130" s="104" t="s">
        <v>366</v>
      </c>
      <c r="D130" s="104"/>
      <c r="E130" s="18"/>
      <c r="F130" s="66" t="s">
        <v>261</v>
      </c>
      <c r="G130" s="24"/>
      <c r="H130" s="67">
        <f>J130+L130+N130</f>
        <v>1325094</v>
      </c>
      <c r="I130" s="24"/>
      <c r="J130" s="57">
        <f>TRUNC(J131)</f>
        <v>0</v>
      </c>
      <c r="K130" s="24"/>
      <c r="L130" s="57">
        <f>TRUNC(L131)</f>
        <v>0</v>
      </c>
      <c r="M130" s="24"/>
      <c r="N130" s="67">
        <f>TRUNC(N131)</f>
        <v>1325094</v>
      </c>
      <c r="O130" s="68" t="s">
        <v>350</v>
      </c>
    </row>
    <row r="131" spans="2:15" ht="19.7" customHeight="1" x14ac:dyDescent="0.2">
      <c r="B131" s="15" t="s">
        <v>350</v>
      </c>
      <c r="C131" s="16" t="s">
        <v>366</v>
      </c>
      <c r="D131" s="16"/>
      <c r="E131" s="18">
        <v>1</v>
      </c>
      <c r="F131" s="17" t="s">
        <v>261</v>
      </c>
      <c r="G131" s="24">
        <f>I131+K131+M131</f>
        <v>1325094</v>
      </c>
      <c r="H131" s="69">
        <f>J131+L131+N131</f>
        <v>1325094</v>
      </c>
      <c r="I131" s="56">
        <f>견적단가!AA24</f>
        <v>0</v>
      </c>
      <c r="J131" s="69">
        <f>TRUNC(E131*I131,1)</f>
        <v>0</v>
      </c>
      <c r="K131" s="56">
        <f>견적단가!AB24</f>
        <v>0</v>
      </c>
      <c r="L131" s="69">
        <f>TRUNC(E131*K131,1)</f>
        <v>0</v>
      </c>
      <c r="M131" s="56">
        <f>견적단가!AC24</f>
        <v>1325094</v>
      </c>
      <c r="N131" s="69">
        <f>TRUNC(E131*M131,1)</f>
        <v>1325094</v>
      </c>
      <c r="O131" s="19" t="s">
        <v>346</v>
      </c>
    </row>
    <row r="132" spans="2:15" ht="19.7" customHeight="1" x14ac:dyDescent="0.2">
      <c r="B132" s="15" t="s">
        <v>350</v>
      </c>
      <c r="C132" s="16" t="s">
        <v>350</v>
      </c>
      <c r="D132" s="16" t="s">
        <v>350</v>
      </c>
      <c r="E132" s="18"/>
      <c r="F132" s="17" t="s">
        <v>350</v>
      </c>
      <c r="G132" s="24"/>
      <c r="H132" s="18"/>
      <c r="I132" s="24"/>
      <c r="J132" s="57">
        <f>TRUNC(E132*I132,1)</f>
        <v>0</v>
      </c>
      <c r="K132" s="24"/>
      <c r="L132" s="57">
        <f>TRUNC(E132*K132,1)</f>
        <v>0</v>
      </c>
      <c r="M132" s="24"/>
      <c r="N132" s="57">
        <f>TRUNC(E132*M132,1)</f>
        <v>0</v>
      </c>
      <c r="O132" s="19" t="s">
        <v>350</v>
      </c>
    </row>
    <row r="133" spans="2:15" ht="19.7" customHeight="1" x14ac:dyDescent="0.2">
      <c r="B133" s="65" t="s">
        <v>140</v>
      </c>
      <c r="C133" s="54" t="s">
        <v>433</v>
      </c>
      <c r="D133" s="54" t="s">
        <v>350</v>
      </c>
      <c r="E133" s="18"/>
      <c r="F133" s="66" t="s">
        <v>261</v>
      </c>
      <c r="G133" s="24"/>
      <c r="H133" s="67">
        <f>J133+L133+N133</f>
        <v>833396</v>
      </c>
      <c r="I133" s="24"/>
      <c r="J133" s="57">
        <f>TRUNC(J134)</f>
        <v>0</v>
      </c>
      <c r="K133" s="24"/>
      <c r="L133" s="57">
        <f>TRUNC(L134)</f>
        <v>0</v>
      </c>
      <c r="M133" s="24"/>
      <c r="N133" s="67">
        <f>TRUNC(N134)</f>
        <v>833396</v>
      </c>
      <c r="O133" s="68" t="s">
        <v>350</v>
      </c>
    </row>
    <row r="134" spans="2:15" ht="19.7" customHeight="1" x14ac:dyDescent="0.2">
      <c r="B134" s="111" t="s">
        <v>350</v>
      </c>
      <c r="C134" s="107" t="s">
        <v>433</v>
      </c>
      <c r="D134" s="107"/>
      <c r="E134" s="114">
        <v>1</v>
      </c>
      <c r="F134" s="113" t="s">
        <v>261</v>
      </c>
      <c r="G134" s="112">
        <f>I134+K134+M134</f>
        <v>833396</v>
      </c>
      <c r="H134" s="117">
        <f>J134+L134+N134</f>
        <v>833396</v>
      </c>
      <c r="I134" s="118">
        <f>견적단가!AA25</f>
        <v>0</v>
      </c>
      <c r="J134" s="117">
        <f>TRUNC(E134*I134,1)</f>
        <v>0</v>
      </c>
      <c r="K134" s="118">
        <f>견적단가!AB25</f>
        <v>0</v>
      </c>
      <c r="L134" s="117">
        <f>TRUNC(E134*K134,1)</f>
        <v>0</v>
      </c>
      <c r="M134" s="118">
        <f>견적단가!AC25</f>
        <v>833396</v>
      </c>
      <c r="N134" s="117">
        <f>TRUNC(E134*M134,1)</f>
        <v>833396</v>
      </c>
      <c r="O134" s="116" t="s">
        <v>98</v>
      </c>
    </row>
    <row r="135" spans="2:15" ht="19.7" customHeight="1" x14ac:dyDescent="0.2">
      <c r="B135" s="15" t="s">
        <v>350</v>
      </c>
      <c r="C135" s="16" t="s">
        <v>350</v>
      </c>
      <c r="D135" s="16" t="s">
        <v>350</v>
      </c>
      <c r="E135" s="18"/>
      <c r="F135" s="17" t="s">
        <v>350</v>
      </c>
      <c r="G135" s="24"/>
      <c r="H135" s="18"/>
      <c r="I135" s="24"/>
      <c r="J135" s="57">
        <f>TRUNC(E135*I135,1)</f>
        <v>0</v>
      </c>
      <c r="K135" s="24"/>
      <c r="L135" s="57">
        <f>TRUNC(E135*K135,1)</f>
        <v>0</v>
      </c>
      <c r="M135" s="24"/>
      <c r="N135" s="57">
        <f>TRUNC(E135*M135,1)</f>
        <v>0</v>
      </c>
      <c r="O135" s="19" t="s">
        <v>350</v>
      </c>
    </row>
    <row r="136" spans="2:15" ht="19.7" customHeight="1" x14ac:dyDescent="0.2">
      <c r="B136" s="65" t="s">
        <v>288</v>
      </c>
      <c r="C136" s="54" t="s">
        <v>368</v>
      </c>
      <c r="D136" s="54" t="s">
        <v>350</v>
      </c>
      <c r="E136" s="18"/>
      <c r="F136" s="66" t="s">
        <v>261</v>
      </c>
      <c r="G136" s="24"/>
      <c r="H136" s="67">
        <f>J136+L136+N136</f>
        <v>350000</v>
      </c>
      <c r="I136" s="24"/>
      <c r="J136" s="57">
        <f>TRUNC(J137)</f>
        <v>0</v>
      </c>
      <c r="K136" s="24"/>
      <c r="L136" s="57">
        <f>TRUNC(L137)</f>
        <v>0</v>
      </c>
      <c r="M136" s="24"/>
      <c r="N136" s="67">
        <f>TRUNC(N137)</f>
        <v>350000</v>
      </c>
      <c r="O136" s="68" t="s">
        <v>350</v>
      </c>
    </row>
    <row r="137" spans="2:15" ht="19.7" customHeight="1" x14ac:dyDescent="0.2">
      <c r="B137" s="15" t="s">
        <v>350</v>
      </c>
      <c r="C137" s="16" t="s">
        <v>368</v>
      </c>
      <c r="D137" s="16" t="s">
        <v>380</v>
      </c>
      <c r="E137" s="18">
        <v>1</v>
      </c>
      <c r="F137" s="17" t="s">
        <v>261</v>
      </c>
      <c r="G137" s="24">
        <f>I137+K137+M137</f>
        <v>350000</v>
      </c>
      <c r="H137" s="69">
        <f>J137+L137+N137</f>
        <v>350000</v>
      </c>
      <c r="I137" s="56">
        <f>견적단가!AA26</f>
        <v>0</v>
      </c>
      <c r="J137" s="69">
        <f>TRUNC(E137*I137,1)</f>
        <v>0</v>
      </c>
      <c r="K137" s="56">
        <f>견적단가!AB26</f>
        <v>0</v>
      </c>
      <c r="L137" s="69">
        <f>TRUNC(E137*K137,1)</f>
        <v>0</v>
      </c>
      <c r="M137" s="56">
        <f>견적단가!AC26</f>
        <v>350000</v>
      </c>
      <c r="N137" s="69">
        <f>TRUNC(E137*M137,1)</f>
        <v>350000</v>
      </c>
      <c r="O137" s="19" t="s">
        <v>325</v>
      </c>
    </row>
    <row r="138" spans="2:15" ht="19.7" customHeight="1" x14ac:dyDescent="0.2">
      <c r="B138" s="15" t="s">
        <v>350</v>
      </c>
      <c r="C138" s="16" t="s">
        <v>350</v>
      </c>
      <c r="D138" s="16" t="s">
        <v>350</v>
      </c>
      <c r="E138" s="18"/>
      <c r="F138" s="17" t="s">
        <v>350</v>
      </c>
      <c r="G138" s="24"/>
      <c r="H138" s="18"/>
      <c r="I138" s="24"/>
      <c r="J138" s="57">
        <f>TRUNC(E138*I138,1)</f>
        <v>0</v>
      </c>
      <c r="K138" s="24"/>
      <c r="L138" s="57">
        <f>TRUNC(E138*K138,1)</f>
        <v>0</v>
      </c>
      <c r="M138" s="24"/>
      <c r="N138" s="57">
        <f>TRUNC(E138*M138,1)</f>
        <v>0</v>
      </c>
      <c r="O138" s="19" t="s">
        <v>350</v>
      </c>
    </row>
    <row r="139" spans="2:15" ht="19.7" customHeight="1" x14ac:dyDescent="0.2">
      <c r="B139" s="65" t="s">
        <v>154</v>
      </c>
      <c r="C139" s="54" t="s">
        <v>370</v>
      </c>
      <c r="D139" s="105"/>
      <c r="E139" s="18"/>
      <c r="F139" s="66" t="s">
        <v>261</v>
      </c>
      <c r="G139" s="24"/>
      <c r="H139" s="67">
        <f>J139+L139+N139</f>
        <v>1932000</v>
      </c>
      <c r="I139" s="24"/>
      <c r="J139" s="57">
        <f>TRUNC(J140)</f>
        <v>0</v>
      </c>
      <c r="K139" s="24"/>
      <c r="L139" s="57">
        <f>TRUNC(L140)</f>
        <v>0</v>
      </c>
      <c r="M139" s="24"/>
      <c r="N139" s="67">
        <f>TRUNC(N140)</f>
        <v>1932000</v>
      </c>
      <c r="O139" s="68" t="s">
        <v>350</v>
      </c>
    </row>
    <row r="140" spans="2:15" ht="33.75" x14ac:dyDescent="0.2">
      <c r="B140" s="15" t="s">
        <v>350</v>
      </c>
      <c r="C140" s="16" t="s">
        <v>370</v>
      </c>
      <c r="D140" s="99" t="s">
        <v>434</v>
      </c>
      <c r="E140" s="18">
        <v>1</v>
      </c>
      <c r="F140" s="17" t="s">
        <v>261</v>
      </c>
      <c r="G140" s="24">
        <f>I140+K140+M140</f>
        <v>1932000</v>
      </c>
      <c r="H140" s="69">
        <f>J140+L140+N140</f>
        <v>1932000</v>
      </c>
      <c r="I140" s="56">
        <f>견적단가!AA27</f>
        <v>0</v>
      </c>
      <c r="J140" s="69">
        <f>TRUNC(E140*I140,1)</f>
        <v>0</v>
      </c>
      <c r="K140" s="56">
        <f>견적단가!AB27</f>
        <v>0</v>
      </c>
      <c r="L140" s="69">
        <f>TRUNC(E140*K140,1)</f>
        <v>0</v>
      </c>
      <c r="M140" s="56">
        <f>견적단가!AC27</f>
        <v>1932000</v>
      </c>
      <c r="N140" s="69">
        <f>TRUNC(E140*M140,1)</f>
        <v>1932000</v>
      </c>
      <c r="O140" s="19" t="s">
        <v>94</v>
      </c>
    </row>
    <row r="141" spans="2:15" ht="19.7" customHeight="1" x14ac:dyDescent="0.2">
      <c r="B141" s="15" t="s">
        <v>350</v>
      </c>
      <c r="C141" s="16" t="s">
        <v>350</v>
      </c>
      <c r="D141" s="16" t="s">
        <v>350</v>
      </c>
      <c r="E141" s="18"/>
      <c r="F141" s="17" t="s">
        <v>350</v>
      </c>
      <c r="G141" s="24"/>
      <c r="H141" s="18"/>
      <c r="I141" s="24"/>
      <c r="J141" s="57">
        <f>TRUNC(E141*I141,1)</f>
        <v>0</v>
      </c>
      <c r="K141" s="24"/>
      <c r="L141" s="57">
        <f>TRUNC(E141*K141,1)</f>
        <v>0</v>
      </c>
      <c r="M141" s="24"/>
      <c r="N141" s="57">
        <f>TRUNC(E141*M141,1)</f>
        <v>0</v>
      </c>
      <c r="O141" s="19" t="s">
        <v>350</v>
      </c>
    </row>
    <row r="142" spans="2:15" ht="19.7" customHeight="1" x14ac:dyDescent="0.2">
      <c r="B142" s="65" t="s">
        <v>250</v>
      </c>
      <c r="C142" s="54" t="s">
        <v>158</v>
      </c>
      <c r="D142" s="54" t="s">
        <v>350</v>
      </c>
      <c r="E142" s="18"/>
      <c r="F142" s="66" t="s">
        <v>261</v>
      </c>
      <c r="G142" s="24"/>
      <c r="H142" s="67">
        <f>J142+L142+N142</f>
        <v>250000</v>
      </c>
      <c r="I142" s="24"/>
      <c r="J142" s="57">
        <f>TRUNC(J143)</f>
        <v>0</v>
      </c>
      <c r="K142" s="24"/>
      <c r="L142" s="57">
        <f>TRUNC(L143)</f>
        <v>0</v>
      </c>
      <c r="M142" s="24"/>
      <c r="N142" s="67">
        <f>TRUNC(N143)</f>
        <v>250000</v>
      </c>
      <c r="O142" s="68" t="s">
        <v>350</v>
      </c>
    </row>
    <row r="143" spans="2:15" ht="19.7" customHeight="1" x14ac:dyDescent="0.2">
      <c r="B143" s="20" t="s">
        <v>350</v>
      </c>
      <c r="C143" s="21" t="s">
        <v>158</v>
      </c>
      <c r="D143" s="21" t="s">
        <v>350</v>
      </c>
      <c r="E143" s="7">
        <v>1</v>
      </c>
      <c r="F143" s="22" t="s">
        <v>261</v>
      </c>
      <c r="G143" s="6">
        <f>I143+K143+M143</f>
        <v>250000</v>
      </c>
      <c r="H143" s="71">
        <f>J143+L143+N143</f>
        <v>250000</v>
      </c>
      <c r="I143" s="72">
        <f>견적단가!AA28</f>
        <v>0</v>
      </c>
      <c r="J143" s="71">
        <f>TRUNC(E143*I143,1)</f>
        <v>0</v>
      </c>
      <c r="K143" s="72">
        <f>견적단가!AB28</f>
        <v>0</v>
      </c>
      <c r="L143" s="71">
        <f>TRUNC(E143*K143,1)</f>
        <v>0</v>
      </c>
      <c r="M143" s="72">
        <f>견적단가!AC28</f>
        <v>250000</v>
      </c>
      <c r="N143" s="71">
        <f>TRUNC(E143*M143,1)</f>
        <v>250000</v>
      </c>
      <c r="O143" s="23" t="s">
        <v>303</v>
      </c>
    </row>
    <row r="144" spans="2:15" x14ac:dyDescent="0.2"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</row>
  </sheetData>
  <mergeCells count="11">
    <mergeCell ref="O3:O4"/>
    <mergeCell ref="B1:O2"/>
    <mergeCell ref="B3:B4"/>
    <mergeCell ref="C3:C4"/>
    <mergeCell ref="D3:D4"/>
    <mergeCell ref="E3:E4"/>
    <mergeCell ref="F3:F4"/>
    <mergeCell ref="G3:H3"/>
    <mergeCell ref="I3:J3"/>
    <mergeCell ref="K3:L3"/>
    <mergeCell ref="M3:N3"/>
  </mergeCells>
  <phoneticPr fontId="5" type="noConversion"/>
  <pageMargins left="0.98425196850393704" right="7.874015748031496E-2" top="0.6692913385826772" bottom="0.59055118110236215" header="0.5" footer="0.5"/>
  <pageSetup paperSize="9" scale="80" orientation="landscape" r:id="rId1"/>
  <headerFooter alignWithMargins="0"/>
  <rowBreaks count="5" manualBreakCount="5">
    <brk id="30" min="2" max="15" man="1"/>
    <brk id="56" min="2" max="15" man="1"/>
    <brk id="82" min="2" max="15" man="1"/>
    <brk id="108" min="2" max="15" man="1"/>
    <brk id="134" min="2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3E519-ECEE-40F6-BB22-70463D851C1C}">
  <dimension ref="B1:AC6"/>
  <sheetViews>
    <sheetView workbookViewId="0">
      <pane ySplit="3" topLeftCell="A4" activePane="bottomLeft" state="frozen"/>
      <selection pane="bottomLeft" activeCell="D41" sqref="D41"/>
    </sheetView>
  </sheetViews>
  <sheetFormatPr defaultRowHeight="12.75" x14ac:dyDescent="0.2"/>
  <cols>
    <col min="1" max="1" width="0.7109375" customWidth="1"/>
    <col min="2" max="2" width="7.140625" customWidth="1"/>
    <col min="3" max="3" width="30.85546875" customWidth="1"/>
    <col min="4" max="4" width="28.28515625" customWidth="1"/>
    <col min="5" max="5" width="10.28515625" customWidth="1"/>
    <col min="6" max="9" width="19.28515625" customWidth="1"/>
  </cols>
  <sheetData>
    <row r="1" spans="2:29" ht="24.95" customHeight="1" x14ac:dyDescent="0.2">
      <c r="B1" s="142" t="s">
        <v>156</v>
      </c>
      <c r="C1" s="142"/>
      <c r="D1" s="142"/>
      <c r="E1" s="142"/>
      <c r="F1" s="142"/>
      <c r="G1" s="142"/>
      <c r="H1" s="142"/>
      <c r="I1" s="142"/>
    </row>
    <row r="2" spans="2:29" ht="9.9499999999999993" customHeight="1" x14ac:dyDescent="0.2">
      <c r="B2" s="143"/>
      <c r="C2" s="143"/>
      <c r="D2" s="143"/>
      <c r="E2" s="143"/>
      <c r="F2" s="143"/>
      <c r="G2" s="143"/>
      <c r="H2" s="143"/>
      <c r="I2" s="143"/>
    </row>
    <row r="3" spans="2:29" ht="30.75" customHeight="1" x14ac:dyDescent="0.2">
      <c r="B3" s="10" t="s">
        <v>79</v>
      </c>
      <c r="C3" s="2" t="s">
        <v>209</v>
      </c>
      <c r="D3" s="2" t="s">
        <v>256</v>
      </c>
      <c r="E3" s="2" t="s">
        <v>121</v>
      </c>
      <c r="F3" s="2" t="s">
        <v>330</v>
      </c>
      <c r="G3" s="2" t="s">
        <v>281</v>
      </c>
      <c r="H3" s="2" t="s">
        <v>197</v>
      </c>
      <c r="I3" s="3" t="s">
        <v>18</v>
      </c>
      <c r="Z3" t="s">
        <v>203</v>
      </c>
      <c r="AA3" t="s">
        <v>233</v>
      </c>
      <c r="AB3" t="s">
        <v>344</v>
      </c>
      <c r="AC3" t="s">
        <v>217</v>
      </c>
    </row>
    <row r="4" spans="2:29" ht="19.7" customHeight="1" x14ac:dyDescent="0.2">
      <c r="B4" s="15" t="s">
        <v>90</v>
      </c>
      <c r="C4" s="16" t="s">
        <v>300</v>
      </c>
      <c r="D4" s="16" t="s">
        <v>253</v>
      </c>
      <c r="E4" s="17" t="s">
        <v>242</v>
      </c>
      <c r="F4" s="57">
        <f>G4+H4+I4</f>
        <v>78832</v>
      </c>
      <c r="G4" s="57">
        <f>기계경비!AA4</f>
        <v>59020</v>
      </c>
      <c r="H4" s="57">
        <f>기계경비!AB4</f>
        <v>0</v>
      </c>
      <c r="I4" s="62">
        <f>기계경비!AC4</f>
        <v>19812</v>
      </c>
      <c r="Z4" s="14">
        <v>75512</v>
      </c>
      <c r="AA4" s="14">
        <v>55700</v>
      </c>
      <c r="AC4" s="14">
        <v>19812</v>
      </c>
    </row>
    <row r="5" spans="2:29" ht="19.7" customHeight="1" x14ac:dyDescent="0.2">
      <c r="B5" s="20" t="s">
        <v>320</v>
      </c>
      <c r="C5" s="21" t="s">
        <v>159</v>
      </c>
      <c r="D5" s="21" t="s">
        <v>103</v>
      </c>
      <c r="E5" s="22" t="s">
        <v>242</v>
      </c>
      <c r="F5" s="63">
        <f>G5+H5+I5</f>
        <v>83730</v>
      </c>
      <c r="G5" s="63">
        <f>기계경비!AA8</f>
        <v>59020</v>
      </c>
      <c r="H5" s="63">
        <f>기계경비!AB8</f>
        <v>21390</v>
      </c>
      <c r="I5" s="64">
        <f>기계경비!AC8</f>
        <v>3320</v>
      </c>
      <c r="Z5" s="14">
        <v>75538</v>
      </c>
      <c r="AA5" s="14">
        <v>55700</v>
      </c>
      <c r="AB5" s="14">
        <v>16518</v>
      </c>
      <c r="AC5" s="14">
        <v>3320</v>
      </c>
    </row>
    <row r="6" spans="2:29" x14ac:dyDescent="0.2">
      <c r="B6" s="9"/>
      <c r="C6" s="9"/>
      <c r="D6" s="9"/>
      <c r="E6" s="9"/>
      <c r="F6" s="9"/>
      <c r="G6" s="9"/>
      <c r="H6" s="9"/>
      <c r="I6" s="9"/>
    </row>
  </sheetData>
  <mergeCells count="1">
    <mergeCell ref="B1:I2"/>
  </mergeCells>
  <phoneticPr fontId="5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2CC7-D60B-470B-AF70-6EA6A550D249}">
  <dimension ref="B1:AD31"/>
  <sheetViews>
    <sheetView workbookViewId="0">
      <pane ySplit="3" topLeftCell="A4" activePane="bottomLeft" state="frozen"/>
      <selection pane="bottomLeft" activeCell="B1" sqref="B1:AD2"/>
    </sheetView>
  </sheetViews>
  <sheetFormatPr defaultRowHeight="12.75" x14ac:dyDescent="0.2"/>
  <cols>
    <col min="1" max="1" width="0.7109375" customWidth="1"/>
    <col min="2" max="2" width="30.5703125" customWidth="1"/>
    <col min="3" max="3" width="25" customWidth="1"/>
    <col min="4" max="25" width="2" customWidth="1"/>
    <col min="26" max="26" width="11.140625" customWidth="1"/>
    <col min="27" max="29" width="10.42578125" customWidth="1"/>
    <col min="30" max="30" width="12.140625" customWidth="1"/>
  </cols>
  <sheetData>
    <row r="1" spans="2:30" ht="24.95" customHeight="1" x14ac:dyDescent="0.2">
      <c r="B1" s="142" t="s">
        <v>43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</row>
    <row r="2" spans="2:30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  <c r="AC2" s="143"/>
      <c r="AD2" s="143"/>
    </row>
    <row r="3" spans="2:30" ht="30.75" customHeight="1" x14ac:dyDescent="0.2">
      <c r="B3" s="10" t="s">
        <v>221</v>
      </c>
      <c r="C3" s="2" t="s">
        <v>2</v>
      </c>
      <c r="D3" s="141" t="s">
        <v>193</v>
      </c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" t="s">
        <v>330</v>
      </c>
      <c r="AA3" s="2" t="s">
        <v>281</v>
      </c>
      <c r="AB3" s="2" t="s">
        <v>197</v>
      </c>
      <c r="AC3" s="2" t="s">
        <v>18</v>
      </c>
      <c r="AD3" s="3" t="s">
        <v>71</v>
      </c>
    </row>
    <row r="4" spans="2:30" ht="19.7" customHeight="1" x14ac:dyDescent="0.2">
      <c r="B4" s="53" t="s">
        <v>1</v>
      </c>
      <c r="C4" s="54" t="s">
        <v>253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6">
        <f>AA4+AB4+AC4</f>
        <v>78832</v>
      </c>
      <c r="AA4" s="57">
        <f>TRUNC(AA5+AA6)</f>
        <v>59020</v>
      </c>
      <c r="AB4" s="57">
        <f>TRUNC(AB5+AB6)</f>
        <v>0</v>
      </c>
      <c r="AC4" s="57">
        <f>TRUNC(AC5+AC6)</f>
        <v>19812</v>
      </c>
      <c r="AD4" s="58"/>
    </row>
    <row r="5" spans="2:30" ht="19.7" customHeight="1" x14ac:dyDescent="0.2">
      <c r="B5" s="59" t="s">
        <v>214</v>
      </c>
      <c r="C5" s="16" t="s">
        <v>350</v>
      </c>
      <c r="D5" s="152">
        <v>64139000</v>
      </c>
      <c r="E5" s="152"/>
      <c r="F5" s="152"/>
      <c r="G5" s="152"/>
      <c r="H5" s="152"/>
      <c r="I5" s="152" t="s">
        <v>59</v>
      </c>
      <c r="J5" s="152"/>
      <c r="K5" s="152">
        <v>3089</v>
      </c>
      <c r="L5" s="152"/>
      <c r="M5" s="152"/>
      <c r="N5" s="55" t="s">
        <v>280</v>
      </c>
      <c r="O5" s="152" t="s">
        <v>304</v>
      </c>
      <c r="P5" s="152"/>
      <c r="Q5" s="152"/>
      <c r="R5" s="55"/>
      <c r="S5" s="55"/>
      <c r="T5" s="55"/>
      <c r="U5" s="55"/>
      <c r="V5" s="55"/>
      <c r="W5" s="55"/>
      <c r="X5" s="55"/>
      <c r="Y5" s="55"/>
      <c r="Z5" s="56">
        <f>AA5+AB5+AC5</f>
        <v>19812.5</v>
      </c>
      <c r="AA5" s="60"/>
      <c r="AB5" s="60"/>
      <c r="AC5" s="60">
        <f>TRUNC(D5*K5*0.0000001,1)</f>
        <v>19812.5</v>
      </c>
      <c r="AD5" s="102" t="s">
        <v>371</v>
      </c>
    </row>
    <row r="6" spans="2:30" ht="19.7" customHeight="1" x14ac:dyDescent="0.2">
      <c r="B6" s="59" t="s">
        <v>70</v>
      </c>
      <c r="C6" s="16" t="s">
        <v>350</v>
      </c>
      <c r="D6" s="154">
        <v>1</v>
      </c>
      <c r="E6" s="152"/>
      <c r="F6" s="152"/>
      <c r="G6" s="55" t="s">
        <v>310</v>
      </c>
      <c r="H6" s="55" t="s">
        <v>280</v>
      </c>
      <c r="I6" s="152">
        <f>노임단가!F4</f>
        <v>283297</v>
      </c>
      <c r="J6" s="152"/>
      <c r="K6" s="152"/>
      <c r="L6" s="152"/>
      <c r="M6" s="55" t="s">
        <v>280</v>
      </c>
      <c r="N6" s="152" t="s">
        <v>228</v>
      </c>
      <c r="O6" s="152"/>
      <c r="P6" s="152"/>
      <c r="Q6" s="152"/>
      <c r="R6" s="152"/>
      <c r="S6" s="152"/>
      <c r="T6" s="152"/>
      <c r="U6" s="152"/>
      <c r="V6" s="152"/>
      <c r="W6" s="55"/>
      <c r="X6" s="55"/>
      <c r="Y6" s="55"/>
      <c r="Z6" s="56">
        <f>AA6+AB6+AC6</f>
        <v>59020.2</v>
      </c>
      <c r="AA6" s="60">
        <f>TRUNC(D6*I6*기계경비적용기준!E21,1)</f>
        <v>59020.2</v>
      </c>
      <c r="AB6" s="60"/>
      <c r="AC6" s="60"/>
      <c r="AD6" s="19" t="s">
        <v>350</v>
      </c>
    </row>
    <row r="7" spans="2:30" ht="19.7" customHeight="1" x14ac:dyDescent="0.2">
      <c r="B7" s="59" t="s">
        <v>350</v>
      </c>
      <c r="C7" s="16" t="s">
        <v>350</v>
      </c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24"/>
      <c r="AA7" s="18"/>
      <c r="AB7" s="18"/>
      <c r="AC7" s="18"/>
      <c r="AD7" s="19" t="s">
        <v>350</v>
      </c>
    </row>
    <row r="8" spans="2:30" ht="19.7" customHeight="1" x14ac:dyDescent="0.2">
      <c r="B8" s="53" t="s">
        <v>333</v>
      </c>
      <c r="C8" s="54" t="s">
        <v>103</v>
      </c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6">
        <f>AA8+AB8+AC8</f>
        <v>83730</v>
      </c>
      <c r="AA8" s="57">
        <f>TRUNC(AA9+AA10+AA11+AA12)</f>
        <v>59020</v>
      </c>
      <c r="AB8" s="57">
        <f>TRUNC(AB9+AB10+AB11+AB12)</f>
        <v>21390</v>
      </c>
      <c r="AC8" s="57">
        <f>TRUNC(AC9+AC10+AC11+AC12)</f>
        <v>3320</v>
      </c>
      <c r="AD8" s="58"/>
    </row>
    <row r="9" spans="2:30" ht="19.7" customHeight="1" x14ac:dyDescent="0.2">
      <c r="B9" s="59" t="s">
        <v>95</v>
      </c>
      <c r="C9" s="16" t="s">
        <v>350</v>
      </c>
      <c r="D9" s="152">
        <v>19314000</v>
      </c>
      <c r="E9" s="152"/>
      <c r="F9" s="152"/>
      <c r="G9" s="152"/>
      <c r="H9" s="152"/>
      <c r="I9" s="152" t="s">
        <v>59</v>
      </c>
      <c r="J9" s="152"/>
      <c r="K9" s="152">
        <v>1719</v>
      </c>
      <c r="L9" s="152"/>
      <c r="M9" s="152"/>
      <c r="N9" s="55" t="s">
        <v>280</v>
      </c>
      <c r="O9" s="152" t="s">
        <v>304</v>
      </c>
      <c r="P9" s="152"/>
      <c r="Q9" s="152"/>
      <c r="R9" s="55"/>
      <c r="S9" s="55"/>
      <c r="T9" s="55"/>
      <c r="U9" s="55"/>
      <c r="V9" s="55"/>
      <c r="W9" s="55"/>
      <c r="X9" s="55"/>
      <c r="Y9" s="55"/>
      <c r="Z9" s="56">
        <f>AA9+AB9+AC9</f>
        <v>3320</v>
      </c>
      <c r="AA9" s="60"/>
      <c r="AB9" s="60"/>
      <c r="AC9" s="60">
        <f>TRUNC(D9*K9*0.0000001,1)</f>
        <v>3320</v>
      </c>
      <c r="AD9" s="102" t="s">
        <v>371</v>
      </c>
    </row>
    <row r="10" spans="2:30" ht="19.7" customHeight="1" x14ac:dyDescent="0.2">
      <c r="B10" s="59" t="s">
        <v>272</v>
      </c>
      <c r="C10" s="16" t="s">
        <v>16</v>
      </c>
      <c r="D10" s="153">
        <v>10</v>
      </c>
      <c r="E10" s="152"/>
      <c r="F10" s="152"/>
      <c r="G10" s="152"/>
      <c r="H10" s="55" t="s">
        <v>259</v>
      </c>
      <c r="I10" s="55" t="s">
        <v>280</v>
      </c>
      <c r="J10" s="152">
        <f>자재단가!R7</f>
        <v>1844</v>
      </c>
      <c r="K10" s="152"/>
      <c r="L10" s="152"/>
      <c r="M10" s="152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6">
        <f>AA10+AB10+AC10</f>
        <v>18440</v>
      </c>
      <c r="AA10" s="60"/>
      <c r="AB10" s="60">
        <f>TRUNC(D10*J10,1)</f>
        <v>18440</v>
      </c>
      <c r="AC10" s="60"/>
      <c r="AD10" s="19" t="s">
        <v>350</v>
      </c>
    </row>
    <row r="11" spans="2:30" ht="19.7" customHeight="1" x14ac:dyDescent="0.2">
      <c r="B11" s="59" t="s">
        <v>22</v>
      </c>
      <c r="C11" s="16" t="s">
        <v>183</v>
      </c>
      <c r="D11" s="153">
        <v>16</v>
      </c>
      <c r="E11" s="152"/>
      <c r="F11" s="152"/>
      <c r="G11" s="152"/>
      <c r="H11" s="55" t="s">
        <v>65</v>
      </c>
      <c r="I11" s="55" t="s">
        <v>280</v>
      </c>
      <c r="J11" s="152">
        <f>AB10</f>
        <v>18440</v>
      </c>
      <c r="K11" s="152"/>
      <c r="L11" s="152"/>
      <c r="M11" s="152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6">
        <f>AA11+AB11+AC11</f>
        <v>2950.4</v>
      </c>
      <c r="AA11" s="60"/>
      <c r="AB11" s="60">
        <f>TRUNC(D11/100*J11,1)</f>
        <v>2950.4</v>
      </c>
      <c r="AC11" s="60"/>
      <c r="AD11" s="19" t="s">
        <v>350</v>
      </c>
    </row>
    <row r="12" spans="2:30" ht="19.7" customHeight="1" x14ac:dyDescent="0.2">
      <c r="B12" s="59" t="s">
        <v>70</v>
      </c>
      <c r="C12" s="16" t="s">
        <v>350</v>
      </c>
      <c r="D12" s="154">
        <v>1</v>
      </c>
      <c r="E12" s="152"/>
      <c r="F12" s="152"/>
      <c r="G12" s="55" t="s">
        <v>310</v>
      </c>
      <c r="H12" s="55" t="s">
        <v>280</v>
      </c>
      <c r="I12" s="152">
        <f>노임단가!F4</f>
        <v>283297</v>
      </c>
      <c r="J12" s="152"/>
      <c r="K12" s="152"/>
      <c r="L12" s="152"/>
      <c r="M12" s="55" t="s">
        <v>280</v>
      </c>
      <c r="N12" s="152" t="s">
        <v>228</v>
      </c>
      <c r="O12" s="152"/>
      <c r="P12" s="152"/>
      <c r="Q12" s="152"/>
      <c r="R12" s="152"/>
      <c r="S12" s="152"/>
      <c r="T12" s="152"/>
      <c r="U12" s="152"/>
      <c r="V12" s="152"/>
      <c r="W12" s="55"/>
      <c r="X12" s="55"/>
      <c r="Y12" s="55"/>
      <c r="Z12" s="56">
        <f>AA12+AB12+AC12</f>
        <v>59020.2</v>
      </c>
      <c r="AA12" s="60">
        <f>TRUNC(D12*I12*기계경비적용기준!E21,1)</f>
        <v>59020.2</v>
      </c>
      <c r="AB12" s="60"/>
      <c r="AC12" s="60"/>
      <c r="AD12" s="19" t="s">
        <v>350</v>
      </c>
    </row>
    <row r="13" spans="2:30" ht="19.7" customHeight="1" x14ac:dyDescent="0.2">
      <c r="B13" s="59" t="s">
        <v>350</v>
      </c>
      <c r="C13" s="16" t="s">
        <v>350</v>
      </c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24"/>
      <c r="AA13" s="18"/>
      <c r="AB13" s="18"/>
      <c r="AC13" s="18"/>
      <c r="AD13" s="19" t="s">
        <v>350</v>
      </c>
    </row>
    <row r="14" spans="2:30" ht="19.7" customHeight="1" x14ac:dyDescent="0.2">
      <c r="B14" s="59" t="s">
        <v>350</v>
      </c>
      <c r="C14" s="16" t="s">
        <v>350</v>
      </c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24"/>
      <c r="AA14" s="18"/>
      <c r="AB14" s="18"/>
      <c r="AC14" s="18"/>
      <c r="AD14" s="19" t="s">
        <v>350</v>
      </c>
    </row>
    <row r="15" spans="2:30" ht="19.7" customHeight="1" x14ac:dyDescent="0.2">
      <c r="B15" s="59" t="s">
        <v>350</v>
      </c>
      <c r="C15" s="16" t="s">
        <v>350</v>
      </c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24"/>
      <c r="AA15" s="18"/>
      <c r="AB15" s="18"/>
      <c r="AC15" s="18"/>
      <c r="AD15" s="19" t="s">
        <v>350</v>
      </c>
    </row>
    <row r="16" spans="2:30" ht="19.7" customHeight="1" x14ac:dyDescent="0.2">
      <c r="B16" s="59" t="s">
        <v>350</v>
      </c>
      <c r="C16" s="16" t="s">
        <v>350</v>
      </c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24"/>
      <c r="AA16" s="18"/>
      <c r="AB16" s="18"/>
      <c r="AC16" s="18"/>
      <c r="AD16" s="19" t="s">
        <v>350</v>
      </c>
    </row>
    <row r="17" spans="2:30" ht="19.7" customHeight="1" x14ac:dyDescent="0.2">
      <c r="B17" s="59" t="s">
        <v>350</v>
      </c>
      <c r="C17" s="16" t="s">
        <v>350</v>
      </c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24"/>
      <c r="AA17" s="18"/>
      <c r="AB17" s="18"/>
      <c r="AC17" s="18"/>
      <c r="AD17" s="19" t="s">
        <v>350</v>
      </c>
    </row>
    <row r="18" spans="2:30" ht="19.7" customHeight="1" x14ac:dyDescent="0.2">
      <c r="B18" s="59" t="s">
        <v>350</v>
      </c>
      <c r="C18" s="16" t="s">
        <v>350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24"/>
      <c r="AA18" s="18"/>
      <c r="AB18" s="18"/>
      <c r="AC18" s="18"/>
      <c r="AD18" s="19" t="s">
        <v>350</v>
      </c>
    </row>
    <row r="19" spans="2:30" ht="19.7" customHeight="1" x14ac:dyDescent="0.2">
      <c r="B19" s="59" t="s">
        <v>350</v>
      </c>
      <c r="C19" s="16" t="s">
        <v>350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4"/>
      <c r="AA19" s="18"/>
      <c r="AB19" s="18"/>
      <c r="AC19" s="18"/>
      <c r="AD19" s="19" t="s">
        <v>350</v>
      </c>
    </row>
    <row r="20" spans="2:30" ht="19.7" customHeight="1" x14ac:dyDescent="0.2">
      <c r="B20" s="59" t="s">
        <v>350</v>
      </c>
      <c r="C20" s="16" t="s">
        <v>350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4"/>
      <c r="AA20" s="18"/>
      <c r="AB20" s="18"/>
      <c r="AC20" s="18"/>
      <c r="AD20" s="19" t="s">
        <v>350</v>
      </c>
    </row>
    <row r="21" spans="2:30" ht="19.7" customHeight="1" x14ac:dyDescent="0.2">
      <c r="B21" s="59" t="s">
        <v>350</v>
      </c>
      <c r="C21" s="16" t="s">
        <v>350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4"/>
      <c r="AA21" s="18"/>
      <c r="AB21" s="18"/>
      <c r="AC21" s="18"/>
      <c r="AD21" s="19" t="s">
        <v>350</v>
      </c>
    </row>
    <row r="22" spans="2:30" ht="19.7" customHeight="1" x14ac:dyDescent="0.2">
      <c r="B22" s="59" t="s">
        <v>350</v>
      </c>
      <c r="C22" s="16" t="s">
        <v>350</v>
      </c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24"/>
      <c r="AA22" s="18"/>
      <c r="AB22" s="18"/>
      <c r="AC22" s="18"/>
      <c r="AD22" s="19" t="s">
        <v>350</v>
      </c>
    </row>
    <row r="23" spans="2:30" ht="19.7" customHeight="1" x14ac:dyDescent="0.2">
      <c r="B23" s="59" t="s">
        <v>350</v>
      </c>
      <c r="C23" s="16" t="s">
        <v>350</v>
      </c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24"/>
      <c r="AA23" s="18"/>
      <c r="AB23" s="18"/>
      <c r="AC23" s="18"/>
      <c r="AD23" s="19" t="s">
        <v>350</v>
      </c>
    </row>
    <row r="24" spans="2:30" ht="19.7" customHeight="1" x14ac:dyDescent="0.2">
      <c r="B24" s="59" t="s">
        <v>350</v>
      </c>
      <c r="C24" s="16" t="s">
        <v>350</v>
      </c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24"/>
      <c r="AA24" s="18"/>
      <c r="AB24" s="18"/>
      <c r="AC24" s="18"/>
      <c r="AD24" s="19" t="s">
        <v>350</v>
      </c>
    </row>
    <row r="25" spans="2:30" ht="19.7" customHeight="1" x14ac:dyDescent="0.2">
      <c r="B25" s="59" t="s">
        <v>350</v>
      </c>
      <c r="C25" s="16" t="s">
        <v>350</v>
      </c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24"/>
      <c r="AA25" s="18"/>
      <c r="AB25" s="18"/>
      <c r="AC25" s="18"/>
      <c r="AD25" s="19" t="s">
        <v>350</v>
      </c>
    </row>
    <row r="26" spans="2:30" ht="19.7" customHeight="1" x14ac:dyDescent="0.2">
      <c r="B26" s="59" t="s">
        <v>350</v>
      </c>
      <c r="C26" s="16" t="s">
        <v>350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24"/>
      <c r="AA26" s="18"/>
      <c r="AB26" s="18"/>
      <c r="AC26" s="18"/>
      <c r="AD26" s="19" t="s">
        <v>350</v>
      </c>
    </row>
    <row r="27" spans="2:30" ht="19.7" customHeight="1" x14ac:dyDescent="0.2">
      <c r="B27" s="59" t="s">
        <v>350</v>
      </c>
      <c r="C27" s="16" t="s">
        <v>350</v>
      </c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24"/>
      <c r="AA27" s="18"/>
      <c r="AB27" s="18"/>
      <c r="AC27" s="18"/>
      <c r="AD27" s="19" t="s">
        <v>350</v>
      </c>
    </row>
    <row r="28" spans="2:30" ht="19.7" customHeight="1" x14ac:dyDescent="0.2">
      <c r="B28" s="59" t="s">
        <v>350</v>
      </c>
      <c r="C28" s="16" t="s">
        <v>350</v>
      </c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24"/>
      <c r="AA28" s="18"/>
      <c r="AB28" s="18"/>
      <c r="AC28" s="18"/>
      <c r="AD28" s="19" t="s">
        <v>350</v>
      </c>
    </row>
    <row r="29" spans="2:30" ht="19.7" customHeight="1" x14ac:dyDescent="0.2">
      <c r="B29" s="59" t="s">
        <v>350</v>
      </c>
      <c r="C29" s="16" t="s">
        <v>350</v>
      </c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24"/>
      <c r="AA29" s="18"/>
      <c r="AB29" s="18"/>
      <c r="AC29" s="18"/>
      <c r="AD29" s="19" t="s">
        <v>350</v>
      </c>
    </row>
    <row r="30" spans="2:30" ht="19.7" customHeight="1" x14ac:dyDescent="0.2">
      <c r="B30" s="61" t="s">
        <v>350</v>
      </c>
      <c r="C30" s="21" t="s">
        <v>350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6"/>
      <c r="AA30" s="7"/>
      <c r="AB30" s="7"/>
      <c r="AC30" s="7"/>
      <c r="AD30" s="23" t="s">
        <v>350</v>
      </c>
    </row>
    <row r="31" spans="2:30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</row>
  </sheetData>
  <mergeCells count="20">
    <mergeCell ref="D3:Y3"/>
    <mergeCell ref="B1:AD2"/>
    <mergeCell ref="D5:H5"/>
    <mergeCell ref="I5:J5"/>
    <mergeCell ref="K5:M5"/>
    <mergeCell ref="O5:Q5"/>
    <mergeCell ref="D6:F6"/>
    <mergeCell ref="I6:L6"/>
    <mergeCell ref="N6:V6"/>
    <mergeCell ref="D9:H9"/>
    <mergeCell ref="I9:J9"/>
    <mergeCell ref="K9:M9"/>
    <mergeCell ref="O9:Q9"/>
    <mergeCell ref="N12:V12"/>
    <mergeCell ref="D10:G10"/>
    <mergeCell ref="J10:M10"/>
    <mergeCell ref="D11:G11"/>
    <mergeCell ref="J11:M11"/>
    <mergeCell ref="D12:F12"/>
    <mergeCell ref="I12:L12"/>
  </mergeCells>
  <phoneticPr fontId="5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DFA59-D8DD-48C6-95E4-CCCB2E1D7C02}">
  <dimension ref="B1:N31"/>
  <sheetViews>
    <sheetView workbookViewId="0">
      <selection activeCell="B1" sqref="B1:L2"/>
    </sheetView>
  </sheetViews>
  <sheetFormatPr defaultRowHeight="12.75" x14ac:dyDescent="0.2"/>
  <cols>
    <col min="1" max="1" width="0.7109375" customWidth="1"/>
    <col min="2" max="2" width="2.140625" customWidth="1"/>
    <col min="3" max="3" width="10.42578125" customWidth="1"/>
    <col min="4" max="5" width="25" customWidth="1"/>
    <col min="6" max="6" width="2.140625" customWidth="1"/>
    <col min="7" max="7" width="4.140625" customWidth="1"/>
    <col min="8" max="8" width="16.5703125" customWidth="1"/>
    <col min="9" max="9" width="12.42578125" customWidth="1"/>
    <col min="10" max="10" width="6.28515625" customWidth="1"/>
    <col min="11" max="11" width="16.5703125" customWidth="1"/>
    <col min="12" max="12" width="2.140625" customWidth="1"/>
  </cols>
  <sheetData>
    <row r="1" spans="2:14" ht="24.95" customHeight="1" x14ac:dyDescent="0.2">
      <c r="B1" s="142" t="s">
        <v>211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25"/>
      <c r="N1" s="25"/>
    </row>
    <row r="2" spans="2:14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2:14" ht="30" customHeight="1" x14ac:dyDescent="0.2">
      <c r="B3" s="44"/>
      <c r="C3" s="43"/>
      <c r="D3" s="43"/>
      <c r="E3" s="43"/>
      <c r="F3" s="43"/>
      <c r="G3" s="43"/>
      <c r="H3" s="43"/>
      <c r="I3" s="43"/>
      <c r="J3" s="43"/>
      <c r="K3" s="43"/>
      <c r="L3" s="46"/>
    </row>
    <row r="4" spans="2:14" ht="16.5" x14ac:dyDescent="0.2">
      <c r="B4" s="45"/>
      <c r="C4" s="158" t="s">
        <v>301</v>
      </c>
      <c r="D4" s="158"/>
      <c r="E4" s="158"/>
      <c r="G4" s="158" t="s">
        <v>45</v>
      </c>
      <c r="H4" s="158"/>
      <c r="I4" s="158"/>
      <c r="L4" s="47"/>
    </row>
    <row r="5" spans="2:14" ht="7.5" customHeight="1" x14ac:dyDescent="0.2">
      <c r="B5" s="45"/>
      <c r="L5" s="47"/>
    </row>
    <row r="6" spans="2:14" ht="19.7" customHeight="1" x14ac:dyDescent="0.2">
      <c r="B6" s="45"/>
      <c r="C6" s="27" t="s">
        <v>48</v>
      </c>
      <c r="D6" s="27" t="s">
        <v>54</v>
      </c>
      <c r="E6" s="27" t="s">
        <v>5</v>
      </c>
      <c r="F6" s="32"/>
      <c r="G6" s="27" t="s">
        <v>79</v>
      </c>
      <c r="H6" s="27" t="s">
        <v>176</v>
      </c>
      <c r="I6" s="27" t="s">
        <v>2</v>
      </c>
      <c r="J6" s="27" t="s">
        <v>121</v>
      </c>
      <c r="K6" s="27" t="s">
        <v>3</v>
      </c>
      <c r="L6" s="48"/>
    </row>
    <row r="7" spans="2:14" ht="15.95" customHeight="1" x14ac:dyDescent="0.2">
      <c r="B7" s="45"/>
      <c r="C7" s="28" t="s">
        <v>220</v>
      </c>
      <c r="D7" s="100">
        <v>1376.1</v>
      </c>
      <c r="E7" s="101" t="s">
        <v>436</v>
      </c>
      <c r="F7" s="32"/>
      <c r="G7" s="33" t="s">
        <v>127</v>
      </c>
      <c r="H7" s="28" t="s">
        <v>53</v>
      </c>
      <c r="I7" s="28" t="s">
        <v>350</v>
      </c>
      <c r="J7" s="27" t="s">
        <v>259</v>
      </c>
      <c r="K7" s="34">
        <v>1844</v>
      </c>
      <c r="L7" s="48"/>
    </row>
    <row r="8" spans="2:14" ht="15.95" customHeight="1" x14ac:dyDescent="0.2">
      <c r="B8" s="45"/>
      <c r="C8" s="28" t="s">
        <v>58</v>
      </c>
      <c r="D8" s="100">
        <v>863.11</v>
      </c>
      <c r="E8" s="101" t="s">
        <v>436</v>
      </c>
      <c r="F8" s="32"/>
      <c r="G8" s="29"/>
      <c r="H8" s="29"/>
      <c r="I8" s="29"/>
      <c r="J8" s="29"/>
      <c r="K8" s="29"/>
      <c r="L8" s="48"/>
    </row>
    <row r="9" spans="2:14" ht="15.95" customHeight="1" x14ac:dyDescent="0.2">
      <c r="B9" s="45"/>
      <c r="C9" s="28" t="s">
        <v>50</v>
      </c>
      <c r="D9" s="100">
        <v>1603.36</v>
      </c>
      <c r="E9" s="101" t="s">
        <v>436</v>
      </c>
      <c r="F9" s="32"/>
      <c r="G9" s="29"/>
      <c r="H9" s="29"/>
      <c r="I9" s="29"/>
      <c r="J9" s="29"/>
      <c r="K9" s="29"/>
      <c r="L9" s="48"/>
    </row>
    <row r="10" spans="2:14" ht="15.95" customHeight="1" x14ac:dyDescent="0.2">
      <c r="B10" s="45"/>
      <c r="C10" s="28" t="s">
        <v>237</v>
      </c>
      <c r="D10" s="29"/>
      <c r="E10" s="28" t="s">
        <v>350</v>
      </c>
      <c r="F10" s="32"/>
      <c r="G10" s="29"/>
      <c r="H10" s="29"/>
      <c r="I10" s="29"/>
      <c r="J10" s="29"/>
      <c r="K10" s="29"/>
      <c r="L10" s="48"/>
    </row>
    <row r="11" spans="2:14" ht="15.95" customHeight="1" x14ac:dyDescent="0.2">
      <c r="B11" s="45"/>
      <c r="C11" s="28" t="s">
        <v>349</v>
      </c>
      <c r="D11" s="100">
        <v>1870.53</v>
      </c>
      <c r="E11" s="101" t="s">
        <v>436</v>
      </c>
      <c r="F11" s="32"/>
      <c r="G11" s="29"/>
      <c r="H11" s="29"/>
      <c r="I11" s="29"/>
      <c r="J11" s="29"/>
      <c r="K11" s="29"/>
      <c r="L11" s="48"/>
    </row>
    <row r="12" spans="2:14" ht="15.95" customHeight="1" x14ac:dyDescent="0.2">
      <c r="B12" s="45"/>
      <c r="C12" s="28" t="s">
        <v>350</v>
      </c>
      <c r="D12" s="29"/>
      <c r="E12" s="28" t="s">
        <v>350</v>
      </c>
      <c r="F12" s="32"/>
      <c r="G12" s="29"/>
      <c r="H12" s="29"/>
      <c r="I12" s="29"/>
      <c r="J12" s="29"/>
      <c r="K12" s="29"/>
      <c r="L12" s="48"/>
    </row>
    <row r="13" spans="2:14" ht="15.95" customHeight="1" x14ac:dyDescent="0.2">
      <c r="B13" s="45"/>
      <c r="C13" s="29"/>
      <c r="D13" s="29"/>
      <c r="E13" s="29"/>
      <c r="F13" s="32"/>
      <c r="G13" s="29"/>
      <c r="H13" s="29"/>
      <c r="I13" s="29"/>
      <c r="J13" s="29"/>
      <c r="K13" s="29"/>
      <c r="L13" s="48"/>
    </row>
    <row r="14" spans="2:14" ht="15.95" customHeight="1" x14ac:dyDescent="0.2">
      <c r="B14" s="45"/>
      <c r="C14" s="29"/>
      <c r="D14" s="29"/>
      <c r="E14" s="29"/>
      <c r="F14" s="32"/>
      <c r="G14" s="29"/>
      <c r="H14" s="29"/>
      <c r="I14" s="29"/>
      <c r="J14" s="29"/>
      <c r="K14" s="29"/>
      <c r="L14" s="48"/>
    </row>
    <row r="15" spans="2:14" ht="15.95" customHeight="1" x14ac:dyDescent="0.2">
      <c r="B15" s="45"/>
      <c r="C15" s="29"/>
      <c r="D15" s="29"/>
      <c r="E15" s="29"/>
      <c r="F15" s="32"/>
      <c r="G15" s="29"/>
      <c r="H15" s="29"/>
      <c r="I15" s="29"/>
      <c r="J15" s="29"/>
      <c r="K15" s="29"/>
      <c r="L15" s="48"/>
    </row>
    <row r="16" spans="2:14" ht="15.95" customHeight="1" x14ac:dyDescent="0.2">
      <c r="B16" s="45"/>
      <c r="C16" s="29"/>
      <c r="D16" s="29"/>
      <c r="E16" s="29"/>
      <c r="F16" s="32"/>
      <c r="G16" s="29"/>
      <c r="H16" s="29"/>
      <c r="I16" s="29"/>
      <c r="J16" s="29"/>
      <c r="K16" s="29"/>
      <c r="L16" s="48"/>
    </row>
    <row r="17" spans="2:12" ht="30" customHeight="1" x14ac:dyDescent="0.2">
      <c r="B17" s="45"/>
      <c r="C17" s="26"/>
      <c r="D17" s="26"/>
      <c r="E17" s="26"/>
      <c r="G17" s="26"/>
      <c r="H17" s="26"/>
      <c r="I17" s="26"/>
      <c r="J17" s="26"/>
      <c r="K17" s="26"/>
      <c r="L17" s="47"/>
    </row>
    <row r="18" spans="2:12" ht="16.5" x14ac:dyDescent="0.2">
      <c r="B18" s="45"/>
      <c r="C18" s="158" t="s">
        <v>60</v>
      </c>
      <c r="D18" s="158"/>
      <c r="E18" s="158"/>
      <c r="G18" s="158" t="s">
        <v>169</v>
      </c>
      <c r="H18" s="158"/>
      <c r="I18" s="158"/>
      <c r="L18" s="47"/>
    </row>
    <row r="19" spans="2:12" ht="7.5" customHeight="1" x14ac:dyDescent="0.2">
      <c r="B19" s="45"/>
      <c r="L19" s="47"/>
    </row>
    <row r="20" spans="2:12" ht="19.7" customHeight="1" x14ac:dyDescent="0.2">
      <c r="B20" s="45"/>
      <c r="C20" s="27" t="s">
        <v>79</v>
      </c>
      <c r="D20" s="27" t="s">
        <v>60</v>
      </c>
      <c r="E20" s="27" t="s">
        <v>205</v>
      </c>
      <c r="F20" s="32"/>
      <c r="G20" s="27"/>
      <c r="H20" s="36"/>
      <c r="I20" s="36"/>
      <c r="J20" s="36"/>
      <c r="K20" s="38"/>
      <c r="L20" s="47"/>
    </row>
    <row r="21" spans="2:12" ht="15.95" customHeight="1" x14ac:dyDescent="0.2">
      <c r="B21" s="45"/>
      <c r="C21" s="33" t="s">
        <v>90</v>
      </c>
      <c r="D21" s="28" t="s">
        <v>228</v>
      </c>
      <c r="E21" s="31">
        <f>1/8*16/12*25/20</f>
        <v>0.20833333333333331</v>
      </c>
      <c r="F21" s="32"/>
      <c r="G21" s="37"/>
      <c r="H21" s="35"/>
      <c r="I21" s="35"/>
      <c r="J21" s="35"/>
      <c r="K21" s="39"/>
      <c r="L21" s="47"/>
    </row>
    <row r="22" spans="2:12" ht="15.95" customHeight="1" x14ac:dyDescent="0.2">
      <c r="B22" s="45"/>
      <c r="C22" s="33" t="s">
        <v>320</v>
      </c>
      <c r="D22" s="28" t="s">
        <v>202</v>
      </c>
      <c r="E22" s="31">
        <f>1/8*16/12*25/20*24/15</f>
        <v>0.33333333333333331</v>
      </c>
      <c r="F22" s="32"/>
      <c r="G22" s="155" t="s">
        <v>289</v>
      </c>
      <c r="H22" s="156"/>
      <c r="I22" s="156"/>
      <c r="J22" s="156"/>
      <c r="K22" s="157"/>
      <c r="L22" s="47"/>
    </row>
    <row r="23" spans="2:12" ht="15.95" customHeight="1" x14ac:dyDescent="0.2">
      <c r="B23" s="45"/>
      <c r="C23" s="33" t="s">
        <v>127</v>
      </c>
      <c r="D23" s="28" t="s">
        <v>40</v>
      </c>
      <c r="E23" s="31">
        <f>1/8*16/12*25/20*12/10</f>
        <v>0.25</v>
      </c>
      <c r="F23" s="32"/>
      <c r="G23" s="37"/>
      <c r="H23" s="35"/>
      <c r="I23" s="35"/>
      <c r="J23" s="35"/>
      <c r="K23" s="39"/>
      <c r="L23" s="47"/>
    </row>
    <row r="24" spans="2:12" ht="15.95" customHeight="1" x14ac:dyDescent="0.2">
      <c r="B24" s="45"/>
      <c r="C24" s="33" t="s">
        <v>254</v>
      </c>
      <c r="D24" s="28" t="s">
        <v>267</v>
      </c>
      <c r="E24" s="31">
        <f>1/8*16/12*25/20*14/12</f>
        <v>0.24305555555555555</v>
      </c>
      <c r="F24" s="32"/>
      <c r="G24" s="155" t="s">
        <v>11</v>
      </c>
      <c r="H24" s="156"/>
      <c r="I24" s="156"/>
      <c r="J24" s="156"/>
      <c r="K24" s="157"/>
      <c r="L24" s="47"/>
    </row>
    <row r="25" spans="2:12" ht="15.95" customHeight="1" x14ac:dyDescent="0.2">
      <c r="B25" s="45"/>
      <c r="C25" s="33" t="s">
        <v>99</v>
      </c>
      <c r="D25" s="28" t="s">
        <v>126</v>
      </c>
      <c r="E25" s="30">
        <f>1/8*16/12*25/20*24/5</f>
        <v>1</v>
      </c>
      <c r="F25" s="32"/>
      <c r="G25" s="37"/>
      <c r="H25" s="35"/>
      <c r="I25" s="35"/>
      <c r="J25" s="35"/>
      <c r="K25" s="39"/>
      <c r="L25" s="47"/>
    </row>
    <row r="26" spans="2:12" ht="15.95" customHeight="1" x14ac:dyDescent="0.2">
      <c r="B26" s="45"/>
      <c r="C26" s="29"/>
      <c r="D26" s="29"/>
      <c r="E26" s="29"/>
      <c r="F26" s="32"/>
      <c r="G26" s="155" t="s">
        <v>88</v>
      </c>
      <c r="H26" s="156"/>
      <c r="I26" s="156"/>
      <c r="J26" s="156"/>
      <c r="K26" s="157"/>
      <c r="L26" s="47"/>
    </row>
    <row r="27" spans="2:12" ht="15.95" customHeight="1" x14ac:dyDescent="0.2">
      <c r="B27" s="45"/>
      <c r="C27" s="29"/>
      <c r="D27" s="29"/>
      <c r="E27" s="29"/>
      <c r="F27" s="32"/>
      <c r="G27" s="37"/>
      <c r="H27" s="35"/>
      <c r="I27" s="35"/>
      <c r="J27" s="35"/>
      <c r="K27" s="39"/>
      <c r="L27" s="47"/>
    </row>
    <row r="28" spans="2:12" ht="15.95" customHeight="1" x14ac:dyDescent="0.2">
      <c r="B28" s="45"/>
      <c r="C28" s="29"/>
      <c r="D28" s="29"/>
      <c r="E28" s="29"/>
      <c r="F28" s="32"/>
      <c r="G28" s="37"/>
      <c r="H28" s="35"/>
      <c r="I28" s="35"/>
      <c r="J28" s="35"/>
      <c r="K28" s="39"/>
      <c r="L28" s="47"/>
    </row>
    <row r="29" spans="2:12" ht="15.95" customHeight="1" x14ac:dyDescent="0.2">
      <c r="B29" s="45"/>
      <c r="C29" s="29"/>
      <c r="D29" s="29"/>
      <c r="E29" s="29"/>
      <c r="F29" s="32"/>
      <c r="G29" s="37"/>
      <c r="H29" s="35"/>
      <c r="I29" s="35"/>
      <c r="J29" s="35"/>
      <c r="K29" s="39"/>
      <c r="L29" s="47"/>
    </row>
    <row r="30" spans="2:12" ht="15.95" customHeight="1" x14ac:dyDescent="0.2">
      <c r="B30" s="45"/>
      <c r="C30" s="29"/>
      <c r="D30" s="29"/>
      <c r="E30" s="29"/>
      <c r="F30" s="32"/>
      <c r="G30" s="40"/>
      <c r="H30" s="41"/>
      <c r="I30" s="41"/>
      <c r="J30" s="41"/>
      <c r="K30" s="42"/>
      <c r="L30" s="47"/>
    </row>
    <row r="31" spans="2:12" ht="15" customHeight="1" x14ac:dyDescent="0.2">
      <c r="B31" s="49"/>
      <c r="C31" s="50"/>
      <c r="D31" s="50"/>
      <c r="E31" s="50"/>
      <c r="F31" s="51"/>
      <c r="G31" s="51"/>
      <c r="H31" s="51"/>
      <c r="I31" s="51"/>
      <c r="J31" s="51"/>
      <c r="K31" s="51"/>
      <c r="L31" s="52"/>
    </row>
  </sheetData>
  <mergeCells count="8">
    <mergeCell ref="G24:K24"/>
    <mergeCell ref="G26:K26"/>
    <mergeCell ref="B1:L2"/>
    <mergeCell ref="C4:E4"/>
    <mergeCell ref="G4:I4"/>
    <mergeCell ref="C18:E18"/>
    <mergeCell ref="G18:I18"/>
    <mergeCell ref="G22:K22"/>
  </mergeCells>
  <phoneticPr fontId="5" type="noConversion"/>
  <pageMargins left="0.98425196850393704" right="7.874015748031496E-2" top="0.6692913385826772" bottom="0.59055118110236215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D45BD-2B8D-4769-83DC-E260A61A6A83}">
  <dimension ref="B1:AC31"/>
  <sheetViews>
    <sheetView workbookViewId="0">
      <pane ySplit="3" topLeftCell="A4" activePane="bottomLeft" state="frozen"/>
      <selection pane="bottomLeft" activeCell="B1" sqref="B1:J2"/>
    </sheetView>
  </sheetViews>
  <sheetFormatPr defaultRowHeight="12.75" x14ac:dyDescent="0.2"/>
  <cols>
    <col min="1" max="1" width="0.7109375" customWidth="1"/>
    <col min="2" max="2" width="4.28515625" customWidth="1"/>
    <col min="3" max="3" width="46.140625" customWidth="1"/>
    <col min="4" max="4" width="24.7109375" customWidth="1"/>
    <col min="5" max="5" width="5.5703125" customWidth="1"/>
    <col min="6" max="6" width="15.7109375" customWidth="1"/>
    <col min="7" max="9" width="14.85546875" customWidth="1"/>
    <col min="10" max="10" width="13" customWidth="1"/>
    <col min="26" max="26" width="9.85546875" bestFit="1" customWidth="1"/>
    <col min="29" max="29" width="11" bestFit="1" customWidth="1"/>
  </cols>
  <sheetData>
    <row r="1" spans="2:29" ht="24.95" customHeight="1" x14ac:dyDescent="0.2">
      <c r="B1" s="142" t="s">
        <v>192</v>
      </c>
      <c r="C1" s="142"/>
      <c r="D1" s="142"/>
      <c r="E1" s="142"/>
      <c r="F1" s="142"/>
      <c r="G1" s="142"/>
      <c r="H1" s="142"/>
      <c r="I1" s="142"/>
      <c r="J1" s="142"/>
    </row>
    <row r="2" spans="2:29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</row>
    <row r="3" spans="2:29" ht="30.75" customHeight="1" x14ac:dyDescent="0.2">
      <c r="B3" s="10" t="s">
        <v>79</v>
      </c>
      <c r="C3" s="2" t="s">
        <v>327</v>
      </c>
      <c r="D3" s="2" t="s">
        <v>123</v>
      </c>
      <c r="E3" s="2" t="s">
        <v>121</v>
      </c>
      <c r="F3" s="2" t="s">
        <v>330</v>
      </c>
      <c r="G3" s="2" t="s">
        <v>281</v>
      </c>
      <c r="H3" s="2" t="s">
        <v>197</v>
      </c>
      <c r="I3" s="2" t="s">
        <v>18</v>
      </c>
      <c r="J3" s="3" t="s">
        <v>71</v>
      </c>
      <c r="Z3" t="s">
        <v>125</v>
      </c>
      <c r="AA3" t="s">
        <v>145</v>
      </c>
      <c r="AB3" t="s">
        <v>63</v>
      </c>
      <c r="AC3" t="s">
        <v>142</v>
      </c>
    </row>
    <row r="4" spans="2:29" ht="19.7" customHeight="1" x14ac:dyDescent="0.2">
      <c r="B4" s="15" t="s">
        <v>90</v>
      </c>
      <c r="C4" s="16" t="s">
        <v>39</v>
      </c>
      <c r="D4" s="16" t="s">
        <v>350</v>
      </c>
      <c r="E4" s="17" t="s">
        <v>261</v>
      </c>
      <c r="F4" s="18">
        <v>6000000</v>
      </c>
      <c r="G4" s="18"/>
      <c r="H4" s="18"/>
      <c r="I4" s="18">
        <v>6000000</v>
      </c>
      <c r="J4" s="19" t="s">
        <v>350</v>
      </c>
      <c r="Z4" s="14">
        <v>6000000</v>
      </c>
      <c r="AC4" s="14">
        <v>6000000</v>
      </c>
    </row>
    <row r="5" spans="2:29" ht="19.7" customHeight="1" x14ac:dyDescent="0.2">
      <c r="B5" s="15" t="s">
        <v>320</v>
      </c>
      <c r="C5" s="16" t="s">
        <v>353</v>
      </c>
      <c r="D5" s="16" t="s">
        <v>350</v>
      </c>
      <c r="E5" s="17" t="s">
        <v>261</v>
      </c>
      <c r="F5" s="18">
        <v>500000</v>
      </c>
      <c r="G5" s="18"/>
      <c r="H5" s="18"/>
      <c r="I5" s="18">
        <v>500000</v>
      </c>
      <c r="J5" s="19" t="s">
        <v>350</v>
      </c>
      <c r="Z5" s="14">
        <v>500000</v>
      </c>
      <c r="AC5" s="14">
        <v>500000</v>
      </c>
    </row>
    <row r="6" spans="2:29" ht="19.7" customHeight="1" x14ac:dyDescent="0.2">
      <c r="B6" s="15" t="s">
        <v>127</v>
      </c>
      <c r="C6" s="16" t="s">
        <v>244</v>
      </c>
      <c r="D6" s="16" t="s">
        <v>405</v>
      </c>
      <c r="E6" s="17" t="s">
        <v>261</v>
      </c>
      <c r="F6" s="18">
        <v>1400000</v>
      </c>
      <c r="G6" s="18"/>
      <c r="H6" s="18"/>
      <c r="I6" s="18">
        <v>1400000</v>
      </c>
      <c r="J6" s="19" t="s">
        <v>350</v>
      </c>
      <c r="Z6" s="14">
        <v>1400000</v>
      </c>
      <c r="AC6" s="14">
        <v>1400000</v>
      </c>
    </row>
    <row r="7" spans="2:29" ht="19.7" customHeight="1" x14ac:dyDescent="0.2">
      <c r="B7" s="15" t="s">
        <v>254</v>
      </c>
      <c r="C7" s="16" t="s">
        <v>354</v>
      </c>
      <c r="D7" s="16" t="s">
        <v>428</v>
      </c>
      <c r="E7" s="17" t="s">
        <v>261</v>
      </c>
      <c r="F7" s="18">
        <v>400000</v>
      </c>
      <c r="G7" s="18"/>
      <c r="H7" s="18"/>
      <c r="I7" s="18">
        <v>400000</v>
      </c>
      <c r="J7" s="19" t="s">
        <v>350</v>
      </c>
      <c r="Z7" s="14">
        <v>400000</v>
      </c>
      <c r="AC7" s="14">
        <v>400000</v>
      </c>
    </row>
    <row r="8" spans="2:29" ht="19.7" customHeight="1" x14ac:dyDescent="0.2">
      <c r="B8" s="15" t="s">
        <v>99</v>
      </c>
      <c r="C8" s="16" t="s">
        <v>402</v>
      </c>
      <c r="D8" s="16" t="s">
        <v>429</v>
      </c>
      <c r="E8" s="17" t="s">
        <v>261</v>
      </c>
      <c r="F8" s="18">
        <v>1980000</v>
      </c>
      <c r="G8" s="18"/>
      <c r="H8" s="18"/>
      <c r="I8" s="18">
        <v>1980000</v>
      </c>
      <c r="J8" s="19" t="s">
        <v>350</v>
      </c>
      <c r="Z8" s="14">
        <v>1980000</v>
      </c>
      <c r="AC8" s="14">
        <v>1980000</v>
      </c>
    </row>
    <row r="9" spans="2:29" ht="33.75" x14ac:dyDescent="0.2">
      <c r="B9" s="15" t="s">
        <v>307</v>
      </c>
      <c r="C9" s="16" t="s">
        <v>355</v>
      </c>
      <c r="D9" s="99" t="s">
        <v>437</v>
      </c>
      <c r="E9" s="17" t="s">
        <v>261</v>
      </c>
      <c r="F9" s="18">
        <v>3070000</v>
      </c>
      <c r="G9" s="18"/>
      <c r="H9" s="18"/>
      <c r="I9" s="18">
        <v>3070000</v>
      </c>
      <c r="J9" s="19" t="s">
        <v>350</v>
      </c>
      <c r="Z9" s="14">
        <v>3070000</v>
      </c>
      <c r="AC9" s="14">
        <v>3070000</v>
      </c>
    </row>
    <row r="10" spans="2:29" ht="19.7" customHeight="1" x14ac:dyDescent="0.2">
      <c r="B10" s="15" t="s">
        <v>160</v>
      </c>
      <c r="C10" s="16" t="s">
        <v>404</v>
      </c>
      <c r="D10" s="16"/>
      <c r="E10" s="17" t="s">
        <v>261</v>
      </c>
      <c r="F10" s="18">
        <v>1000000</v>
      </c>
      <c r="G10" s="18"/>
      <c r="H10" s="18"/>
      <c r="I10" s="18">
        <v>1000000</v>
      </c>
      <c r="J10" s="19" t="s">
        <v>350</v>
      </c>
      <c r="Z10" s="14">
        <v>1000000</v>
      </c>
      <c r="AC10" s="14">
        <v>1000000</v>
      </c>
    </row>
    <row r="11" spans="2:29" ht="19.7" customHeight="1" x14ac:dyDescent="0.2">
      <c r="B11" s="15" t="s">
        <v>308</v>
      </c>
      <c r="C11" s="16" t="s">
        <v>356</v>
      </c>
      <c r="D11" s="16" t="s">
        <v>350</v>
      </c>
      <c r="E11" s="17" t="s">
        <v>261</v>
      </c>
      <c r="F11" s="18">
        <v>1000000</v>
      </c>
      <c r="G11" s="18"/>
      <c r="H11" s="18"/>
      <c r="I11" s="18">
        <v>1000000</v>
      </c>
      <c r="J11" s="19" t="s">
        <v>350</v>
      </c>
      <c r="Z11" s="14">
        <v>1000000</v>
      </c>
      <c r="AC11" s="14">
        <v>1000000</v>
      </c>
    </row>
    <row r="12" spans="2:29" ht="19.7" customHeight="1" x14ac:dyDescent="0.2">
      <c r="B12" s="15" t="s">
        <v>153</v>
      </c>
      <c r="C12" s="16" t="s">
        <v>357</v>
      </c>
      <c r="D12" s="16"/>
      <c r="E12" s="17" t="s">
        <v>261</v>
      </c>
      <c r="F12" s="18">
        <v>1800000</v>
      </c>
      <c r="G12" s="18"/>
      <c r="H12" s="18"/>
      <c r="I12" s="18">
        <v>1800000</v>
      </c>
      <c r="J12" s="19" t="s">
        <v>350</v>
      </c>
      <c r="Z12" s="14">
        <v>1800000</v>
      </c>
      <c r="AC12" s="14">
        <v>1800000</v>
      </c>
    </row>
    <row r="13" spans="2:29" ht="19.7" customHeight="1" x14ac:dyDescent="0.2">
      <c r="B13" s="15" t="s">
        <v>37</v>
      </c>
      <c r="C13" s="16" t="s">
        <v>358</v>
      </c>
      <c r="D13" s="16" t="s">
        <v>350</v>
      </c>
      <c r="E13" s="17" t="s">
        <v>261</v>
      </c>
      <c r="F13" s="18">
        <v>4169588</v>
      </c>
      <c r="G13" s="18"/>
      <c r="H13" s="18"/>
      <c r="I13" s="18">
        <v>4169588</v>
      </c>
      <c r="J13" s="19" t="s">
        <v>350</v>
      </c>
      <c r="Z13" s="14">
        <v>4169588</v>
      </c>
      <c r="AC13" s="14">
        <v>4169588</v>
      </c>
    </row>
    <row r="14" spans="2:29" ht="19.7" customHeight="1" x14ac:dyDescent="0.2">
      <c r="B14" s="15" t="s">
        <v>172</v>
      </c>
      <c r="C14" s="16" t="s">
        <v>430</v>
      </c>
      <c r="D14" s="16" t="s">
        <v>350</v>
      </c>
      <c r="E14" s="17" t="s">
        <v>261</v>
      </c>
      <c r="F14" s="18">
        <v>1183396</v>
      </c>
      <c r="G14" s="18"/>
      <c r="H14" s="18"/>
      <c r="I14" s="18">
        <v>1183396</v>
      </c>
      <c r="J14" s="19" t="s">
        <v>350</v>
      </c>
      <c r="Z14" s="14">
        <v>1183396</v>
      </c>
      <c r="AC14" s="14">
        <v>1183396</v>
      </c>
    </row>
    <row r="15" spans="2:29" ht="19.7" customHeight="1" x14ac:dyDescent="0.2">
      <c r="B15" s="15" t="s">
        <v>61</v>
      </c>
      <c r="C15" s="16" t="s">
        <v>359</v>
      </c>
      <c r="D15" s="16" t="s">
        <v>350</v>
      </c>
      <c r="E15" s="17" t="s">
        <v>261</v>
      </c>
      <c r="F15" s="18">
        <v>1771898</v>
      </c>
      <c r="G15" s="18"/>
      <c r="H15" s="18"/>
      <c r="I15" s="18">
        <v>1771898</v>
      </c>
      <c r="J15" s="19" t="s">
        <v>350</v>
      </c>
      <c r="Z15" s="14">
        <v>1771898</v>
      </c>
      <c r="AC15" s="14">
        <v>1771898</v>
      </c>
    </row>
    <row r="16" spans="2:29" ht="19.7" customHeight="1" x14ac:dyDescent="0.2">
      <c r="B16" s="15" t="s">
        <v>206</v>
      </c>
      <c r="C16" s="16" t="s">
        <v>431</v>
      </c>
      <c r="D16" s="16" t="s">
        <v>350</v>
      </c>
      <c r="E16" s="17" t="s">
        <v>261</v>
      </c>
      <c r="F16" s="18">
        <v>3425094</v>
      </c>
      <c r="G16" s="18"/>
      <c r="H16" s="18"/>
      <c r="I16" s="18">
        <v>3425094</v>
      </c>
      <c r="J16" s="19" t="s">
        <v>350</v>
      </c>
      <c r="Z16" s="14">
        <v>3425094</v>
      </c>
      <c r="AC16" s="14">
        <v>3425094</v>
      </c>
    </row>
    <row r="17" spans="2:29" ht="19.7" customHeight="1" x14ac:dyDescent="0.2">
      <c r="B17" s="15" t="s">
        <v>8</v>
      </c>
      <c r="C17" s="16" t="s">
        <v>360</v>
      </c>
      <c r="D17" s="16" t="s">
        <v>350</v>
      </c>
      <c r="E17" s="17" t="s">
        <v>261</v>
      </c>
      <c r="F17" s="18">
        <v>834594</v>
      </c>
      <c r="G17" s="18"/>
      <c r="H17" s="18"/>
      <c r="I17" s="18">
        <v>834594</v>
      </c>
      <c r="J17" s="19" t="s">
        <v>350</v>
      </c>
      <c r="Z17" s="14">
        <v>834594</v>
      </c>
      <c r="AC17" s="14">
        <v>834594</v>
      </c>
    </row>
    <row r="18" spans="2:29" ht="19.7" customHeight="1" x14ac:dyDescent="0.2">
      <c r="B18" s="15" t="s">
        <v>181</v>
      </c>
      <c r="C18" s="16" t="s">
        <v>432</v>
      </c>
      <c r="D18" s="16" t="s">
        <v>350</v>
      </c>
      <c r="E18" s="17" t="s">
        <v>261</v>
      </c>
      <c r="F18" s="18">
        <v>441698</v>
      </c>
      <c r="G18" s="18"/>
      <c r="H18" s="18"/>
      <c r="I18" s="18">
        <v>441698</v>
      </c>
      <c r="J18" s="19" t="s">
        <v>350</v>
      </c>
      <c r="Z18" s="14">
        <v>441698</v>
      </c>
      <c r="AC18" s="14">
        <v>441698</v>
      </c>
    </row>
    <row r="19" spans="2:29" ht="19.7" customHeight="1" x14ac:dyDescent="0.2">
      <c r="B19" s="15" t="s">
        <v>55</v>
      </c>
      <c r="C19" s="16" t="s">
        <v>376</v>
      </c>
      <c r="D19" s="16" t="s">
        <v>350</v>
      </c>
      <c r="E19" s="17" t="s">
        <v>261</v>
      </c>
      <c r="F19" s="18">
        <v>491698</v>
      </c>
      <c r="G19" s="18"/>
      <c r="H19" s="18"/>
      <c r="I19" s="18">
        <v>491698</v>
      </c>
      <c r="J19" s="19" t="s">
        <v>350</v>
      </c>
      <c r="Z19" s="14">
        <v>491698</v>
      </c>
      <c r="AC19" s="14">
        <v>491698</v>
      </c>
    </row>
    <row r="20" spans="2:29" ht="19.7" customHeight="1" x14ac:dyDescent="0.2">
      <c r="B20" s="15" t="s">
        <v>238</v>
      </c>
      <c r="C20" s="16" t="s">
        <v>362</v>
      </c>
      <c r="D20" s="16" t="s">
        <v>350</v>
      </c>
      <c r="E20" s="17" t="s">
        <v>261</v>
      </c>
      <c r="F20" s="18">
        <v>2668490</v>
      </c>
      <c r="G20" s="18"/>
      <c r="H20" s="18"/>
      <c r="I20" s="18">
        <v>2668490</v>
      </c>
      <c r="J20" s="19" t="s">
        <v>350</v>
      </c>
      <c r="Z20" s="14">
        <v>2668490</v>
      </c>
      <c r="AC20" s="14">
        <v>2668490</v>
      </c>
    </row>
    <row r="21" spans="2:29" ht="19.7" customHeight="1" x14ac:dyDescent="0.2">
      <c r="B21" s="15" t="s">
        <v>56</v>
      </c>
      <c r="C21" s="16" t="s">
        <v>363</v>
      </c>
      <c r="D21" s="16" t="s">
        <v>350</v>
      </c>
      <c r="E21" s="17" t="s">
        <v>261</v>
      </c>
      <c r="F21" s="18">
        <v>2016792</v>
      </c>
      <c r="G21" s="18"/>
      <c r="H21" s="18"/>
      <c r="I21" s="18">
        <v>2016792</v>
      </c>
      <c r="J21" s="19" t="s">
        <v>350</v>
      </c>
      <c r="Z21" s="14">
        <v>2016792</v>
      </c>
      <c r="AC21" s="14">
        <v>2016792</v>
      </c>
    </row>
    <row r="22" spans="2:29" ht="19.7" customHeight="1" x14ac:dyDescent="0.2">
      <c r="B22" s="15" t="s">
        <v>232</v>
      </c>
      <c r="C22" s="16" t="s">
        <v>364</v>
      </c>
      <c r="D22" s="16" t="s">
        <v>350</v>
      </c>
      <c r="E22" s="17" t="s">
        <v>261</v>
      </c>
      <c r="F22" s="18">
        <v>1766792</v>
      </c>
      <c r="G22" s="18"/>
      <c r="H22" s="18"/>
      <c r="I22" s="18">
        <v>1766792</v>
      </c>
      <c r="J22" s="19" t="s">
        <v>350</v>
      </c>
      <c r="Z22" s="14">
        <v>1766792</v>
      </c>
      <c r="AC22" s="14">
        <v>1766792</v>
      </c>
    </row>
    <row r="23" spans="2:29" ht="19.7" customHeight="1" x14ac:dyDescent="0.2">
      <c r="B23" s="15" t="s">
        <v>287</v>
      </c>
      <c r="C23" s="16" t="s">
        <v>365</v>
      </c>
      <c r="D23" s="16" t="s">
        <v>350</v>
      </c>
      <c r="E23" s="17" t="s">
        <v>261</v>
      </c>
      <c r="F23" s="18">
        <v>588270</v>
      </c>
      <c r="G23" s="18"/>
      <c r="H23" s="18"/>
      <c r="I23" s="18">
        <v>588270</v>
      </c>
      <c r="J23" s="19" t="s">
        <v>350</v>
      </c>
      <c r="Z23" s="14">
        <v>588270</v>
      </c>
      <c r="AC23" s="14">
        <v>588270</v>
      </c>
    </row>
    <row r="24" spans="2:29" ht="19.7" customHeight="1" x14ac:dyDescent="0.2">
      <c r="B24" s="15" t="s">
        <v>93</v>
      </c>
      <c r="C24" s="16" t="s">
        <v>366</v>
      </c>
      <c r="D24" s="16"/>
      <c r="E24" s="17" t="s">
        <v>367</v>
      </c>
      <c r="F24" s="18">
        <v>1325094</v>
      </c>
      <c r="G24" s="18"/>
      <c r="H24" s="18"/>
      <c r="I24" s="18">
        <v>1325094</v>
      </c>
      <c r="J24" s="19" t="s">
        <v>350</v>
      </c>
      <c r="Z24" s="14">
        <v>1325094</v>
      </c>
      <c r="AC24" s="14">
        <v>1325094</v>
      </c>
    </row>
    <row r="25" spans="2:29" ht="19.7" customHeight="1" x14ac:dyDescent="0.2">
      <c r="B25" s="15" t="s">
        <v>317</v>
      </c>
      <c r="C25" s="16" t="s">
        <v>433</v>
      </c>
      <c r="D25" s="16" t="s">
        <v>350</v>
      </c>
      <c r="E25" s="17" t="s">
        <v>261</v>
      </c>
      <c r="F25" s="18">
        <v>833396</v>
      </c>
      <c r="G25" s="18"/>
      <c r="H25" s="18"/>
      <c r="I25" s="18">
        <v>833396</v>
      </c>
      <c r="J25" s="19" t="s">
        <v>350</v>
      </c>
      <c r="Z25" s="14">
        <v>833396</v>
      </c>
      <c r="AC25" s="14">
        <v>833396</v>
      </c>
    </row>
    <row r="26" spans="2:29" ht="19.7" customHeight="1" x14ac:dyDescent="0.2">
      <c r="B26" s="15" t="s">
        <v>129</v>
      </c>
      <c r="C26" s="16" t="s">
        <v>368</v>
      </c>
      <c r="D26" s="16" t="s">
        <v>369</v>
      </c>
      <c r="E26" s="17" t="s">
        <v>261</v>
      </c>
      <c r="F26" s="18">
        <v>350000</v>
      </c>
      <c r="G26" s="18"/>
      <c r="H26" s="18"/>
      <c r="I26" s="18">
        <v>350000</v>
      </c>
      <c r="J26" s="19" t="s">
        <v>350</v>
      </c>
      <c r="Z26" s="14">
        <v>350000</v>
      </c>
      <c r="AC26" s="14">
        <v>350000</v>
      </c>
    </row>
    <row r="27" spans="2:29" ht="33.75" x14ac:dyDescent="0.2">
      <c r="B27" s="15" t="s">
        <v>251</v>
      </c>
      <c r="C27" s="16" t="s">
        <v>370</v>
      </c>
      <c r="D27" s="99" t="s">
        <v>434</v>
      </c>
      <c r="E27" s="17" t="s">
        <v>261</v>
      </c>
      <c r="F27" s="18">
        <v>1932000</v>
      </c>
      <c r="G27" s="18"/>
      <c r="H27" s="18"/>
      <c r="I27" s="18">
        <v>1932000</v>
      </c>
      <c r="J27" s="19" t="s">
        <v>350</v>
      </c>
      <c r="Z27" s="14">
        <v>1932000</v>
      </c>
      <c r="AC27" s="14">
        <v>1932000</v>
      </c>
    </row>
    <row r="28" spans="2:29" ht="19.7" customHeight="1" x14ac:dyDescent="0.2">
      <c r="B28" s="15" t="s">
        <v>102</v>
      </c>
      <c r="C28" s="16" t="s">
        <v>158</v>
      </c>
      <c r="D28" s="16" t="s">
        <v>350</v>
      </c>
      <c r="E28" s="17" t="s">
        <v>261</v>
      </c>
      <c r="F28" s="18">
        <v>250000</v>
      </c>
      <c r="G28" s="18"/>
      <c r="H28" s="18"/>
      <c r="I28" s="18">
        <v>250000</v>
      </c>
      <c r="J28" s="19" t="s">
        <v>350</v>
      </c>
      <c r="Z28" s="14">
        <v>250000</v>
      </c>
      <c r="AC28" s="14">
        <v>250000</v>
      </c>
    </row>
    <row r="29" spans="2:29" ht="19.7" customHeight="1" x14ac:dyDescent="0.2">
      <c r="B29" s="15"/>
      <c r="C29" s="16" t="s">
        <v>350</v>
      </c>
      <c r="D29" s="16" t="s">
        <v>350</v>
      </c>
      <c r="E29" s="17" t="s">
        <v>350</v>
      </c>
      <c r="F29" s="18"/>
      <c r="G29" s="18"/>
      <c r="H29" s="18"/>
      <c r="I29" s="18"/>
      <c r="J29" s="19" t="s">
        <v>350</v>
      </c>
    </row>
    <row r="30" spans="2:29" ht="19.7" customHeight="1" x14ac:dyDescent="0.2">
      <c r="B30" s="88"/>
      <c r="C30" s="89" t="s">
        <v>350</v>
      </c>
      <c r="D30" s="89" t="s">
        <v>350</v>
      </c>
      <c r="E30" s="90" t="s">
        <v>350</v>
      </c>
      <c r="F30" s="91"/>
      <c r="G30" s="91"/>
      <c r="H30" s="91"/>
      <c r="I30" s="91"/>
      <c r="J30" s="92" t="s">
        <v>350</v>
      </c>
    </row>
    <row r="31" spans="2:29" x14ac:dyDescent="0.2">
      <c r="B31" s="9"/>
      <c r="C31" s="9"/>
      <c r="D31" s="9"/>
      <c r="E31" s="9"/>
      <c r="F31" s="9"/>
      <c r="G31" s="9"/>
      <c r="H31" s="9"/>
      <c r="I31" s="9"/>
      <c r="J31" s="9"/>
    </row>
  </sheetData>
  <mergeCells count="1">
    <mergeCell ref="B1:J2"/>
  </mergeCells>
  <phoneticPr fontId="5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11FF-B306-44D4-8B26-E47D9D9D0A15}">
  <dimension ref="B1:AC31"/>
  <sheetViews>
    <sheetView workbookViewId="0">
      <pane ySplit="4" topLeftCell="A5" activePane="bottomLeft" state="frozen"/>
      <selection pane="bottomLeft" activeCell="N30" sqref="N30"/>
    </sheetView>
  </sheetViews>
  <sheetFormatPr defaultRowHeight="12.75" x14ac:dyDescent="0.2"/>
  <cols>
    <col min="1" max="1" width="0.7109375" customWidth="1"/>
    <col min="2" max="2" width="4" customWidth="1"/>
    <col min="3" max="3" width="21.28515625" customWidth="1"/>
    <col min="4" max="4" width="18.85546875" customWidth="1"/>
    <col min="5" max="5" width="4.7109375" customWidth="1"/>
    <col min="6" max="6" width="8.140625" customWidth="1"/>
    <col min="7" max="7" width="7.85546875" customWidth="1"/>
    <col min="8" max="8" width="8.42578125" customWidth="1"/>
    <col min="9" max="11" width="7" customWidth="1"/>
    <col min="12" max="12" width="8.140625" customWidth="1"/>
    <col min="13" max="17" width="7" customWidth="1"/>
    <col min="18" max="18" width="8.42578125" customWidth="1"/>
    <col min="19" max="19" width="7.7109375" customWidth="1"/>
  </cols>
  <sheetData>
    <row r="1" spans="2:29" ht="24.95" customHeight="1" x14ac:dyDescent="0.2">
      <c r="B1" s="142" t="s">
        <v>108</v>
      </c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</row>
    <row r="2" spans="2:29" ht="9.9499999999999993" customHeight="1" x14ac:dyDescent="0.2"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</row>
    <row r="3" spans="2:29" ht="15.4" customHeight="1" x14ac:dyDescent="0.2">
      <c r="B3" s="150" t="s">
        <v>79</v>
      </c>
      <c r="C3" s="144" t="s">
        <v>327</v>
      </c>
      <c r="D3" s="144" t="s">
        <v>256</v>
      </c>
      <c r="E3" s="144" t="s">
        <v>121</v>
      </c>
      <c r="F3" s="146" t="s">
        <v>149</v>
      </c>
      <c r="G3" s="147"/>
      <c r="H3" s="146" t="s">
        <v>324</v>
      </c>
      <c r="I3" s="147"/>
      <c r="J3" s="146" t="s">
        <v>248</v>
      </c>
      <c r="K3" s="147"/>
      <c r="L3" s="146" t="s">
        <v>42</v>
      </c>
      <c r="M3" s="147"/>
      <c r="N3" s="146" t="s">
        <v>100</v>
      </c>
      <c r="O3" s="147"/>
      <c r="P3" s="146" t="s">
        <v>86</v>
      </c>
      <c r="Q3" s="147"/>
      <c r="R3" s="144" t="s">
        <v>271</v>
      </c>
      <c r="S3" s="148" t="s">
        <v>57</v>
      </c>
      <c r="Z3" t="s">
        <v>203</v>
      </c>
      <c r="AA3" t="s">
        <v>233</v>
      </c>
      <c r="AB3" t="s">
        <v>344</v>
      </c>
      <c r="AC3" t="s">
        <v>217</v>
      </c>
    </row>
    <row r="4" spans="2:29" ht="19.7" customHeight="1" x14ac:dyDescent="0.2">
      <c r="B4" s="151"/>
      <c r="C4" s="145"/>
      <c r="D4" s="145"/>
      <c r="E4" s="145"/>
      <c r="F4" s="13" t="s">
        <v>3</v>
      </c>
      <c r="G4" s="12" t="s">
        <v>291</v>
      </c>
      <c r="H4" s="13" t="s">
        <v>3</v>
      </c>
      <c r="I4" s="12" t="s">
        <v>291</v>
      </c>
      <c r="J4" s="13" t="s">
        <v>3</v>
      </c>
      <c r="K4" s="12" t="s">
        <v>291</v>
      </c>
      <c r="L4" s="13" t="s">
        <v>3</v>
      </c>
      <c r="M4" s="12" t="s">
        <v>291</v>
      </c>
      <c r="N4" s="13" t="s">
        <v>3</v>
      </c>
      <c r="O4" s="12" t="s">
        <v>291</v>
      </c>
      <c r="P4" s="13" t="s">
        <v>3</v>
      </c>
      <c r="Q4" s="12" t="s">
        <v>291</v>
      </c>
      <c r="R4" s="145"/>
      <c r="S4" s="149"/>
    </row>
    <row r="5" spans="2:29" ht="19.7" customHeight="1" x14ac:dyDescent="0.2">
      <c r="B5" s="15" t="s">
        <v>90</v>
      </c>
      <c r="C5" s="16" t="s">
        <v>135</v>
      </c>
      <c r="D5" s="16" t="s">
        <v>78</v>
      </c>
      <c r="E5" s="17" t="s">
        <v>226</v>
      </c>
      <c r="F5" s="24"/>
      <c r="G5" s="16" t="s">
        <v>350</v>
      </c>
      <c r="H5" s="24">
        <v>1270</v>
      </c>
      <c r="I5" s="16" t="s">
        <v>406</v>
      </c>
      <c r="J5" s="24"/>
      <c r="K5" s="16" t="s">
        <v>350</v>
      </c>
      <c r="L5" s="24">
        <v>1270</v>
      </c>
      <c r="M5" s="16" t="s">
        <v>407</v>
      </c>
      <c r="N5" s="24"/>
      <c r="O5" s="16" t="s">
        <v>350</v>
      </c>
      <c r="P5" s="24"/>
      <c r="Q5" s="16" t="s">
        <v>350</v>
      </c>
      <c r="R5" s="18">
        <f t="shared" ref="R5:R30" si="0">MIN(F5,H5,J5,L5,N5,P5)</f>
        <v>1270</v>
      </c>
      <c r="S5" s="19" t="s">
        <v>12</v>
      </c>
      <c r="Z5" s="14">
        <v>1270</v>
      </c>
    </row>
    <row r="6" spans="2:29" ht="19.7" customHeight="1" x14ac:dyDescent="0.2">
      <c r="B6" s="15" t="s">
        <v>320</v>
      </c>
      <c r="C6" s="16" t="s">
        <v>49</v>
      </c>
      <c r="D6" s="16" t="s">
        <v>319</v>
      </c>
      <c r="E6" s="17" t="s">
        <v>231</v>
      </c>
      <c r="F6" s="24"/>
      <c r="G6" s="16" t="s">
        <v>350</v>
      </c>
      <c r="H6" s="24">
        <v>48000</v>
      </c>
      <c r="I6" s="16" t="s">
        <v>408</v>
      </c>
      <c r="J6" s="24">
        <v>59000</v>
      </c>
      <c r="K6" s="16" t="s">
        <v>409</v>
      </c>
      <c r="L6" s="24">
        <v>59000</v>
      </c>
      <c r="M6" s="16" t="s">
        <v>410</v>
      </c>
      <c r="N6" s="24">
        <v>23000</v>
      </c>
      <c r="O6" s="16" t="s">
        <v>410</v>
      </c>
      <c r="P6" s="24"/>
      <c r="Q6" s="16" t="s">
        <v>350</v>
      </c>
      <c r="R6" s="18">
        <f t="shared" si="0"/>
        <v>23000</v>
      </c>
      <c r="S6" s="19" t="s">
        <v>350</v>
      </c>
      <c r="Z6" s="14">
        <v>23000</v>
      </c>
    </row>
    <row r="7" spans="2:29" ht="19.7" customHeight="1" x14ac:dyDescent="0.2">
      <c r="B7" s="15" t="s">
        <v>127</v>
      </c>
      <c r="C7" s="93" t="s">
        <v>53</v>
      </c>
      <c r="D7" s="16" t="s">
        <v>350</v>
      </c>
      <c r="E7" s="17" t="s">
        <v>259</v>
      </c>
      <c r="F7" s="94">
        <v>1844</v>
      </c>
      <c r="G7" s="95">
        <v>2026.8</v>
      </c>
      <c r="H7" s="96"/>
      <c r="I7" s="97" t="s">
        <v>350</v>
      </c>
      <c r="J7" s="96"/>
      <c r="K7" s="97" t="s">
        <v>350</v>
      </c>
      <c r="L7" s="24"/>
      <c r="M7" s="16" t="s">
        <v>350</v>
      </c>
      <c r="N7" s="24"/>
      <c r="O7" s="16" t="s">
        <v>350</v>
      </c>
      <c r="P7" s="24"/>
      <c r="Q7" s="16" t="s">
        <v>350</v>
      </c>
      <c r="R7" s="18">
        <f t="shared" si="0"/>
        <v>1844</v>
      </c>
      <c r="S7" s="19" t="s">
        <v>134</v>
      </c>
      <c r="Z7" s="14">
        <v>1844</v>
      </c>
    </row>
    <row r="8" spans="2:29" ht="19.7" customHeight="1" x14ac:dyDescent="0.2">
      <c r="B8" s="15" t="s">
        <v>254</v>
      </c>
      <c r="C8" s="93" t="s">
        <v>177</v>
      </c>
      <c r="D8" s="16" t="s">
        <v>352</v>
      </c>
      <c r="E8" s="17" t="s">
        <v>196</v>
      </c>
      <c r="F8" s="24"/>
      <c r="G8" s="16" t="s">
        <v>350</v>
      </c>
      <c r="H8" s="94"/>
      <c r="I8" s="98"/>
      <c r="J8" s="96"/>
      <c r="K8" s="97" t="s">
        <v>350</v>
      </c>
      <c r="L8" s="24"/>
      <c r="M8" s="16" t="s">
        <v>350</v>
      </c>
      <c r="N8" s="94">
        <v>700</v>
      </c>
      <c r="O8" s="98" t="s">
        <v>411</v>
      </c>
      <c r="P8" s="24"/>
      <c r="Q8" s="16" t="s">
        <v>350</v>
      </c>
      <c r="R8" s="18">
        <f t="shared" si="0"/>
        <v>700</v>
      </c>
      <c r="S8" s="19" t="s">
        <v>350</v>
      </c>
      <c r="Z8" s="14">
        <v>700</v>
      </c>
    </row>
    <row r="9" spans="2:29" ht="19.7" customHeight="1" x14ac:dyDescent="0.2">
      <c r="B9" s="15" t="s">
        <v>99</v>
      </c>
      <c r="C9" s="93" t="s">
        <v>188</v>
      </c>
      <c r="D9" s="16" t="s">
        <v>241</v>
      </c>
      <c r="E9" s="17" t="s">
        <v>245</v>
      </c>
      <c r="F9" s="24"/>
      <c r="G9" s="16" t="s">
        <v>350</v>
      </c>
      <c r="H9" s="24">
        <v>360</v>
      </c>
      <c r="I9" s="16" t="s">
        <v>412</v>
      </c>
      <c r="J9" s="24">
        <v>385</v>
      </c>
      <c r="K9" s="16" t="s">
        <v>413</v>
      </c>
      <c r="L9" s="24">
        <v>385</v>
      </c>
      <c r="M9" s="16" t="s">
        <v>414</v>
      </c>
      <c r="N9" s="94">
        <v>530</v>
      </c>
      <c r="O9" s="98" t="s">
        <v>411</v>
      </c>
      <c r="P9" s="24"/>
      <c r="Q9" s="16" t="s">
        <v>350</v>
      </c>
      <c r="R9" s="18">
        <f t="shared" si="0"/>
        <v>360</v>
      </c>
      <c r="S9" s="19" t="s">
        <v>350</v>
      </c>
      <c r="Z9" s="14">
        <v>360</v>
      </c>
    </row>
    <row r="10" spans="2:29" ht="19.7" customHeight="1" x14ac:dyDescent="0.2">
      <c r="B10" s="15" t="s">
        <v>307</v>
      </c>
      <c r="C10" s="93" t="s">
        <v>212</v>
      </c>
      <c r="D10" s="93" t="s">
        <v>26</v>
      </c>
      <c r="E10" s="110" t="s">
        <v>259</v>
      </c>
      <c r="F10" s="24"/>
      <c r="G10" s="16" t="s">
        <v>350</v>
      </c>
      <c r="H10" s="24">
        <v>19761</v>
      </c>
      <c r="I10" s="16" t="s">
        <v>415</v>
      </c>
      <c r="J10" s="24"/>
      <c r="K10" s="16" t="s">
        <v>350</v>
      </c>
      <c r="L10" s="24">
        <v>11211</v>
      </c>
      <c r="M10" s="16" t="s">
        <v>416</v>
      </c>
      <c r="N10" s="24"/>
      <c r="O10" s="16" t="s">
        <v>350</v>
      </c>
      <c r="P10" s="24"/>
      <c r="Q10" s="16" t="s">
        <v>350</v>
      </c>
      <c r="R10" s="18">
        <f t="shared" si="0"/>
        <v>11211</v>
      </c>
      <c r="S10" s="19" t="s">
        <v>350</v>
      </c>
      <c r="Z10" s="14">
        <v>11211</v>
      </c>
    </row>
    <row r="11" spans="2:29" ht="19.7" customHeight="1" x14ac:dyDescent="0.2">
      <c r="B11" s="15" t="s">
        <v>160</v>
      </c>
      <c r="C11" s="93" t="s">
        <v>115</v>
      </c>
      <c r="D11" s="93" t="s">
        <v>133</v>
      </c>
      <c r="E11" s="110" t="s">
        <v>259</v>
      </c>
      <c r="F11" s="24"/>
      <c r="G11" s="16" t="s">
        <v>350</v>
      </c>
      <c r="H11" s="24"/>
      <c r="I11" s="16" t="s">
        <v>350</v>
      </c>
      <c r="J11" s="24">
        <v>3583</v>
      </c>
      <c r="K11" s="16" t="s">
        <v>417</v>
      </c>
      <c r="L11" s="24">
        <v>2708</v>
      </c>
      <c r="M11" s="16" t="s">
        <v>418</v>
      </c>
      <c r="N11" s="24">
        <v>3477</v>
      </c>
      <c r="O11" s="16" t="s">
        <v>419</v>
      </c>
      <c r="P11" s="24"/>
      <c r="Q11" s="16" t="s">
        <v>350</v>
      </c>
      <c r="R11" s="18">
        <f t="shared" si="0"/>
        <v>2708</v>
      </c>
      <c r="S11" s="19" t="s">
        <v>350</v>
      </c>
      <c r="Z11" s="14">
        <v>2708</v>
      </c>
    </row>
    <row r="12" spans="2:29" ht="19.7" customHeight="1" x14ac:dyDescent="0.2">
      <c r="B12" s="15" t="s">
        <v>308</v>
      </c>
      <c r="C12" s="93" t="s">
        <v>195</v>
      </c>
      <c r="D12" s="93" t="s">
        <v>393</v>
      </c>
      <c r="E12" s="110" t="s">
        <v>259</v>
      </c>
      <c r="F12" s="24"/>
      <c r="G12" s="16" t="s">
        <v>350</v>
      </c>
      <c r="H12" s="24">
        <v>28600</v>
      </c>
      <c r="I12" s="16" t="s">
        <v>420</v>
      </c>
      <c r="J12" s="24"/>
      <c r="K12" s="16" t="s">
        <v>350</v>
      </c>
      <c r="L12" s="24"/>
      <c r="M12" s="16" t="s">
        <v>350</v>
      </c>
      <c r="N12" s="24"/>
      <c r="O12" s="16" t="s">
        <v>350</v>
      </c>
      <c r="P12" s="24"/>
      <c r="Q12" s="16" t="s">
        <v>350</v>
      </c>
      <c r="R12" s="18">
        <f t="shared" si="0"/>
        <v>28600</v>
      </c>
      <c r="S12" s="19" t="s">
        <v>350</v>
      </c>
      <c r="Z12" s="14">
        <v>28600</v>
      </c>
    </row>
    <row r="13" spans="2:29" ht="19.7" customHeight="1" x14ac:dyDescent="0.2">
      <c r="B13" s="15" t="s">
        <v>153</v>
      </c>
      <c r="C13" s="93" t="s">
        <v>132</v>
      </c>
      <c r="D13" s="93" t="s">
        <v>395</v>
      </c>
      <c r="E13" s="110" t="s">
        <v>259</v>
      </c>
      <c r="F13" s="24"/>
      <c r="G13" s="16" t="s">
        <v>350</v>
      </c>
      <c r="H13" s="24">
        <v>5000</v>
      </c>
      <c r="I13" s="16" t="s">
        <v>421</v>
      </c>
      <c r="J13" s="24"/>
      <c r="K13" s="16" t="s">
        <v>350</v>
      </c>
      <c r="L13" s="24"/>
      <c r="M13" s="16" t="s">
        <v>350</v>
      </c>
      <c r="N13" s="24"/>
      <c r="O13" s="16" t="s">
        <v>350</v>
      </c>
      <c r="P13" s="24"/>
      <c r="Q13" s="16" t="s">
        <v>350</v>
      </c>
      <c r="R13" s="18">
        <f t="shared" si="0"/>
        <v>5000</v>
      </c>
      <c r="S13" s="19" t="s">
        <v>350</v>
      </c>
      <c r="Z13" s="14">
        <v>5000</v>
      </c>
    </row>
    <row r="14" spans="2:29" ht="19.7" customHeight="1" x14ac:dyDescent="0.2">
      <c r="B14" s="15" t="s">
        <v>37</v>
      </c>
      <c r="C14" s="93" t="s">
        <v>132</v>
      </c>
      <c r="D14" s="93" t="s">
        <v>394</v>
      </c>
      <c r="E14" s="110" t="s">
        <v>259</v>
      </c>
      <c r="F14" s="24"/>
      <c r="G14" s="16" t="s">
        <v>350</v>
      </c>
      <c r="H14" s="24">
        <v>7222</v>
      </c>
      <c r="I14" s="16" t="s">
        <v>422</v>
      </c>
      <c r="J14" s="24">
        <v>6694</v>
      </c>
      <c r="K14" s="16" t="s">
        <v>423</v>
      </c>
      <c r="L14" s="24"/>
      <c r="M14" s="16"/>
      <c r="N14" s="24">
        <v>10277</v>
      </c>
      <c r="O14" s="16" t="s">
        <v>424</v>
      </c>
      <c r="P14" s="24"/>
      <c r="Q14" s="16" t="s">
        <v>350</v>
      </c>
      <c r="R14" s="18">
        <f t="shared" si="0"/>
        <v>6694</v>
      </c>
      <c r="S14" s="19" t="s">
        <v>350</v>
      </c>
      <c r="Z14" s="14">
        <v>6694</v>
      </c>
    </row>
    <row r="15" spans="2:29" ht="19.7" customHeight="1" x14ac:dyDescent="0.2">
      <c r="B15" s="15" t="s">
        <v>172</v>
      </c>
      <c r="C15" s="93" t="s">
        <v>132</v>
      </c>
      <c r="D15" s="16" t="s">
        <v>155</v>
      </c>
      <c r="E15" s="17" t="s">
        <v>259</v>
      </c>
      <c r="F15" s="24"/>
      <c r="G15" s="16" t="s">
        <v>350</v>
      </c>
      <c r="H15" s="24">
        <v>5121</v>
      </c>
      <c r="I15" s="16" t="s">
        <v>422</v>
      </c>
      <c r="J15" s="24">
        <v>7444</v>
      </c>
      <c r="K15" s="16" t="s">
        <v>417</v>
      </c>
      <c r="L15" s="24">
        <v>4572</v>
      </c>
      <c r="M15" s="16" t="s">
        <v>418</v>
      </c>
      <c r="N15" s="94">
        <v>7444</v>
      </c>
      <c r="O15" s="98" t="s">
        <v>419</v>
      </c>
      <c r="P15" s="24"/>
      <c r="Q15" s="16" t="s">
        <v>350</v>
      </c>
      <c r="R15" s="18">
        <f t="shared" si="0"/>
        <v>4572</v>
      </c>
      <c r="S15" s="19" t="s">
        <v>350</v>
      </c>
      <c r="Z15" s="14">
        <v>4572</v>
      </c>
    </row>
    <row r="16" spans="2:29" ht="19.7" customHeight="1" x14ac:dyDescent="0.2">
      <c r="B16" s="15" t="s">
        <v>61</v>
      </c>
      <c r="C16" s="93" t="s">
        <v>68</v>
      </c>
      <c r="D16" s="16" t="s">
        <v>187</v>
      </c>
      <c r="E16" s="17" t="s">
        <v>185</v>
      </c>
      <c r="F16" s="24"/>
      <c r="G16" s="16" t="s">
        <v>350</v>
      </c>
      <c r="H16" s="24">
        <v>62</v>
      </c>
      <c r="I16" s="16" t="s">
        <v>425</v>
      </c>
      <c r="J16" s="24"/>
      <c r="K16" s="16" t="s">
        <v>350</v>
      </c>
      <c r="L16" s="24"/>
      <c r="M16" s="16" t="s">
        <v>350</v>
      </c>
      <c r="N16" s="94">
        <v>500</v>
      </c>
      <c r="O16" s="98" t="s">
        <v>426</v>
      </c>
      <c r="P16" s="24"/>
      <c r="Q16" s="16" t="s">
        <v>350</v>
      </c>
      <c r="R16" s="18">
        <f t="shared" si="0"/>
        <v>62</v>
      </c>
      <c r="S16" s="19" t="s">
        <v>350</v>
      </c>
      <c r="Z16" s="14">
        <v>62</v>
      </c>
    </row>
    <row r="17" spans="2:19" ht="19.7" customHeight="1" x14ac:dyDescent="0.2">
      <c r="B17" s="15" t="s">
        <v>206</v>
      </c>
      <c r="C17" s="16" t="s">
        <v>350</v>
      </c>
      <c r="D17" s="16" t="s">
        <v>350</v>
      </c>
      <c r="E17" s="17" t="s">
        <v>350</v>
      </c>
      <c r="F17" s="24"/>
      <c r="G17" s="16" t="s">
        <v>350</v>
      </c>
      <c r="H17" s="24"/>
      <c r="I17" s="16" t="s">
        <v>350</v>
      </c>
      <c r="J17" s="24"/>
      <c r="K17" s="16" t="s">
        <v>350</v>
      </c>
      <c r="L17" s="24"/>
      <c r="M17" s="16" t="s">
        <v>350</v>
      </c>
      <c r="N17" s="24"/>
      <c r="O17" s="16" t="s">
        <v>350</v>
      </c>
      <c r="P17" s="24"/>
      <c r="Q17" s="16" t="s">
        <v>350</v>
      </c>
      <c r="R17" s="18">
        <f t="shared" si="0"/>
        <v>0</v>
      </c>
      <c r="S17" s="19" t="s">
        <v>350</v>
      </c>
    </row>
    <row r="18" spans="2:19" ht="19.7" customHeight="1" x14ac:dyDescent="0.2">
      <c r="B18" s="15" t="s">
        <v>8</v>
      </c>
      <c r="C18" s="16" t="s">
        <v>350</v>
      </c>
      <c r="D18" s="16" t="s">
        <v>350</v>
      </c>
      <c r="E18" s="17" t="s">
        <v>350</v>
      </c>
      <c r="F18" s="24"/>
      <c r="G18" s="16" t="s">
        <v>350</v>
      </c>
      <c r="H18" s="24"/>
      <c r="I18" s="16" t="s">
        <v>350</v>
      </c>
      <c r="J18" s="24"/>
      <c r="K18" s="16" t="s">
        <v>350</v>
      </c>
      <c r="L18" s="24"/>
      <c r="M18" s="16" t="s">
        <v>350</v>
      </c>
      <c r="N18" s="24"/>
      <c r="O18" s="16" t="s">
        <v>350</v>
      </c>
      <c r="P18" s="24"/>
      <c r="Q18" s="16" t="s">
        <v>350</v>
      </c>
      <c r="R18" s="18">
        <f t="shared" si="0"/>
        <v>0</v>
      </c>
      <c r="S18" s="19" t="s">
        <v>350</v>
      </c>
    </row>
    <row r="19" spans="2:19" ht="19.7" customHeight="1" x14ac:dyDescent="0.2">
      <c r="B19" s="15" t="s">
        <v>181</v>
      </c>
      <c r="C19" s="16" t="s">
        <v>350</v>
      </c>
      <c r="D19" s="16" t="s">
        <v>350</v>
      </c>
      <c r="E19" s="17" t="s">
        <v>350</v>
      </c>
      <c r="F19" s="24"/>
      <c r="G19" s="16" t="s">
        <v>350</v>
      </c>
      <c r="H19" s="24"/>
      <c r="I19" s="16" t="s">
        <v>350</v>
      </c>
      <c r="J19" s="24"/>
      <c r="K19" s="16" t="s">
        <v>350</v>
      </c>
      <c r="L19" s="24"/>
      <c r="M19" s="16" t="s">
        <v>350</v>
      </c>
      <c r="N19" s="24"/>
      <c r="O19" s="16" t="s">
        <v>350</v>
      </c>
      <c r="P19" s="24"/>
      <c r="Q19" s="16" t="s">
        <v>350</v>
      </c>
      <c r="R19" s="18">
        <f t="shared" si="0"/>
        <v>0</v>
      </c>
      <c r="S19" s="19" t="s">
        <v>350</v>
      </c>
    </row>
    <row r="20" spans="2:19" ht="19.7" customHeight="1" x14ac:dyDescent="0.2">
      <c r="B20" s="15" t="s">
        <v>55</v>
      </c>
      <c r="C20" s="16" t="s">
        <v>350</v>
      </c>
      <c r="D20" s="16" t="s">
        <v>350</v>
      </c>
      <c r="E20" s="17" t="s">
        <v>350</v>
      </c>
      <c r="F20" s="24"/>
      <c r="G20" s="16" t="s">
        <v>350</v>
      </c>
      <c r="H20" s="24"/>
      <c r="I20" s="16" t="s">
        <v>350</v>
      </c>
      <c r="J20" s="24"/>
      <c r="K20" s="16" t="s">
        <v>350</v>
      </c>
      <c r="L20" s="24"/>
      <c r="M20" s="16" t="s">
        <v>350</v>
      </c>
      <c r="N20" s="24"/>
      <c r="O20" s="16" t="s">
        <v>350</v>
      </c>
      <c r="P20" s="24"/>
      <c r="Q20" s="16" t="s">
        <v>350</v>
      </c>
      <c r="R20" s="18">
        <f t="shared" si="0"/>
        <v>0</v>
      </c>
      <c r="S20" s="19" t="s">
        <v>350</v>
      </c>
    </row>
    <row r="21" spans="2:19" ht="19.7" customHeight="1" x14ac:dyDescent="0.2">
      <c r="B21" s="15" t="s">
        <v>238</v>
      </c>
      <c r="C21" s="16" t="s">
        <v>350</v>
      </c>
      <c r="D21" s="16" t="s">
        <v>350</v>
      </c>
      <c r="E21" s="17" t="s">
        <v>350</v>
      </c>
      <c r="F21" s="24"/>
      <c r="G21" s="16" t="s">
        <v>350</v>
      </c>
      <c r="H21" s="24"/>
      <c r="I21" s="16" t="s">
        <v>350</v>
      </c>
      <c r="J21" s="24"/>
      <c r="K21" s="16" t="s">
        <v>350</v>
      </c>
      <c r="L21" s="24"/>
      <c r="M21" s="16" t="s">
        <v>350</v>
      </c>
      <c r="N21" s="24"/>
      <c r="O21" s="16" t="s">
        <v>350</v>
      </c>
      <c r="P21" s="24"/>
      <c r="Q21" s="16" t="s">
        <v>350</v>
      </c>
      <c r="R21" s="18">
        <f t="shared" si="0"/>
        <v>0</v>
      </c>
      <c r="S21" s="19" t="s">
        <v>350</v>
      </c>
    </row>
    <row r="22" spans="2:19" ht="19.7" customHeight="1" x14ac:dyDescent="0.2">
      <c r="B22" s="15" t="s">
        <v>56</v>
      </c>
      <c r="C22" s="16" t="s">
        <v>350</v>
      </c>
      <c r="D22" s="16" t="s">
        <v>350</v>
      </c>
      <c r="E22" s="17" t="s">
        <v>350</v>
      </c>
      <c r="F22" s="24"/>
      <c r="G22" s="16" t="s">
        <v>350</v>
      </c>
      <c r="H22" s="24"/>
      <c r="I22" s="16" t="s">
        <v>350</v>
      </c>
      <c r="J22" s="24"/>
      <c r="K22" s="16" t="s">
        <v>350</v>
      </c>
      <c r="L22" s="24"/>
      <c r="M22" s="16" t="s">
        <v>350</v>
      </c>
      <c r="N22" s="24"/>
      <c r="O22" s="16" t="s">
        <v>350</v>
      </c>
      <c r="P22" s="24"/>
      <c r="Q22" s="16" t="s">
        <v>350</v>
      </c>
      <c r="R22" s="18">
        <f t="shared" si="0"/>
        <v>0</v>
      </c>
      <c r="S22" s="19" t="s">
        <v>350</v>
      </c>
    </row>
    <row r="23" spans="2:19" ht="19.7" customHeight="1" x14ac:dyDescent="0.2">
      <c r="B23" s="15" t="s">
        <v>232</v>
      </c>
      <c r="C23" s="16" t="s">
        <v>350</v>
      </c>
      <c r="D23" s="16" t="s">
        <v>350</v>
      </c>
      <c r="E23" s="17" t="s">
        <v>350</v>
      </c>
      <c r="F23" s="24"/>
      <c r="G23" s="16" t="s">
        <v>350</v>
      </c>
      <c r="H23" s="24"/>
      <c r="I23" s="16" t="s">
        <v>350</v>
      </c>
      <c r="J23" s="24"/>
      <c r="K23" s="16" t="s">
        <v>350</v>
      </c>
      <c r="L23" s="24"/>
      <c r="M23" s="16" t="s">
        <v>350</v>
      </c>
      <c r="N23" s="24"/>
      <c r="O23" s="16" t="s">
        <v>350</v>
      </c>
      <c r="P23" s="24"/>
      <c r="Q23" s="16" t="s">
        <v>350</v>
      </c>
      <c r="R23" s="18">
        <f t="shared" si="0"/>
        <v>0</v>
      </c>
      <c r="S23" s="19" t="s">
        <v>350</v>
      </c>
    </row>
    <row r="24" spans="2:19" ht="19.7" customHeight="1" x14ac:dyDescent="0.2">
      <c r="B24" s="15" t="s">
        <v>287</v>
      </c>
      <c r="C24" s="16" t="s">
        <v>350</v>
      </c>
      <c r="D24" s="16" t="s">
        <v>350</v>
      </c>
      <c r="E24" s="17" t="s">
        <v>350</v>
      </c>
      <c r="F24" s="24"/>
      <c r="G24" s="16" t="s">
        <v>350</v>
      </c>
      <c r="H24" s="24"/>
      <c r="I24" s="16" t="s">
        <v>350</v>
      </c>
      <c r="J24" s="24"/>
      <c r="K24" s="16" t="s">
        <v>350</v>
      </c>
      <c r="L24" s="24"/>
      <c r="M24" s="16" t="s">
        <v>350</v>
      </c>
      <c r="N24" s="24"/>
      <c r="O24" s="16" t="s">
        <v>350</v>
      </c>
      <c r="P24" s="24"/>
      <c r="Q24" s="16" t="s">
        <v>350</v>
      </c>
      <c r="R24" s="18">
        <f t="shared" si="0"/>
        <v>0</v>
      </c>
      <c r="S24" s="19" t="s">
        <v>350</v>
      </c>
    </row>
    <row r="25" spans="2:19" ht="19.7" customHeight="1" x14ac:dyDescent="0.2">
      <c r="B25" s="15" t="s">
        <v>93</v>
      </c>
      <c r="C25" s="16" t="s">
        <v>350</v>
      </c>
      <c r="D25" s="16" t="s">
        <v>350</v>
      </c>
      <c r="E25" s="17" t="s">
        <v>350</v>
      </c>
      <c r="F25" s="24"/>
      <c r="G25" s="16" t="s">
        <v>350</v>
      </c>
      <c r="H25" s="24"/>
      <c r="I25" s="16" t="s">
        <v>350</v>
      </c>
      <c r="J25" s="24"/>
      <c r="K25" s="16" t="s">
        <v>350</v>
      </c>
      <c r="L25" s="24"/>
      <c r="M25" s="16" t="s">
        <v>350</v>
      </c>
      <c r="N25" s="24"/>
      <c r="O25" s="16" t="s">
        <v>350</v>
      </c>
      <c r="P25" s="24"/>
      <c r="Q25" s="16" t="s">
        <v>350</v>
      </c>
      <c r="R25" s="18">
        <f t="shared" si="0"/>
        <v>0</v>
      </c>
      <c r="S25" s="19" t="s">
        <v>350</v>
      </c>
    </row>
    <row r="26" spans="2:19" ht="19.7" customHeight="1" x14ac:dyDescent="0.2">
      <c r="B26" s="15" t="s">
        <v>317</v>
      </c>
      <c r="C26" s="16" t="s">
        <v>350</v>
      </c>
      <c r="D26" s="16" t="s">
        <v>350</v>
      </c>
      <c r="E26" s="17" t="s">
        <v>350</v>
      </c>
      <c r="F26" s="24"/>
      <c r="G26" s="16" t="s">
        <v>350</v>
      </c>
      <c r="H26" s="24"/>
      <c r="I26" s="16" t="s">
        <v>350</v>
      </c>
      <c r="J26" s="24"/>
      <c r="K26" s="16" t="s">
        <v>350</v>
      </c>
      <c r="L26" s="24"/>
      <c r="M26" s="16" t="s">
        <v>350</v>
      </c>
      <c r="N26" s="24"/>
      <c r="O26" s="16" t="s">
        <v>350</v>
      </c>
      <c r="P26" s="24"/>
      <c r="Q26" s="16" t="s">
        <v>350</v>
      </c>
      <c r="R26" s="18">
        <f t="shared" si="0"/>
        <v>0</v>
      </c>
      <c r="S26" s="19" t="s">
        <v>350</v>
      </c>
    </row>
    <row r="27" spans="2:19" ht="19.7" customHeight="1" x14ac:dyDescent="0.2">
      <c r="B27" s="15" t="s">
        <v>129</v>
      </c>
      <c r="C27" s="16" t="s">
        <v>350</v>
      </c>
      <c r="D27" s="16" t="s">
        <v>350</v>
      </c>
      <c r="E27" s="17" t="s">
        <v>350</v>
      </c>
      <c r="F27" s="24"/>
      <c r="G27" s="16" t="s">
        <v>350</v>
      </c>
      <c r="H27" s="24"/>
      <c r="I27" s="16" t="s">
        <v>350</v>
      </c>
      <c r="J27" s="24"/>
      <c r="K27" s="16" t="s">
        <v>350</v>
      </c>
      <c r="L27" s="24"/>
      <c r="M27" s="16" t="s">
        <v>350</v>
      </c>
      <c r="N27" s="24"/>
      <c r="O27" s="16" t="s">
        <v>350</v>
      </c>
      <c r="P27" s="24"/>
      <c r="Q27" s="16" t="s">
        <v>350</v>
      </c>
      <c r="R27" s="18">
        <f t="shared" si="0"/>
        <v>0</v>
      </c>
      <c r="S27" s="19" t="s">
        <v>350</v>
      </c>
    </row>
    <row r="28" spans="2:19" ht="19.7" customHeight="1" x14ac:dyDescent="0.2">
      <c r="B28" s="15" t="s">
        <v>251</v>
      </c>
      <c r="C28" s="16" t="s">
        <v>350</v>
      </c>
      <c r="D28" s="16" t="s">
        <v>350</v>
      </c>
      <c r="E28" s="17" t="s">
        <v>350</v>
      </c>
      <c r="F28" s="24"/>
      <c r="G28" s="16" t="s">
        <v>350</v>
      </c>
      <c r="H28" s="24"/>
      <c r="I28" s="16" t="s">
        <v>350</v>
      </c>
      <c r="J28" s="24"/>
      <c r="K28" s="16" t="s">
        <v>350</v>
      </c>
      <c r="L28" s="24"/>
      <c r="M28" s="16" t="s">
        <v>350</v>
      </c>
      <c r="N28" s="24"/>
      <c r="O28" s="16" t="s">
        <v>350</v>
      </c>
      <c r="P28" s="24"/>
      <c r="Q28" s="16" t="s">
        <v>350</v>
      </c>
      <c r="R28" s="18">
        <f t="shared" si="0"/>
        <v>0</v>
      </c>
      <c r="S28" s="19" t="s">
        <v>350</v>
      </c>
    </row>
    <row r="29" spans="2:19" ht="19.7" customHeight="1" x14ac:dyDescent="0.2">
      <c r="B29" s="15" t="s">
        <v>102</v>
      </c>
      <c r="C29" s="16" t="s">
        <v>350</v>
      </c>
      <c r="D29" s="16" t="s">
        <v>350</v>
      </c>
      <c r="E29" s="17" t="s">
        <v>350</v>
      </c>
      <c r="F29" s="24"/>
      <c r="G29" s="16" t="s">
        <v>350</v>
      </c>
      <c r="H29" s="24"/>
      <c r="I29" s="16" t="s">
        <v>350</v>
      </c>
      <c r="J29" s="24"/>
      <c r="K29" s="16" t="s">
        <v>350</v>
      </c>
      <c r="L29" s="24"/>
      <c r="M29" s="16" t="s">
        <v>350</v>
      </c>
      <c r="N29" s="24"/>
      <c r="O29" s="16" t="s">
        <v>350</v>
      </c>
      <c r="P29" s="24"/>
      <c r="Q29" s="16" t="s">
        <v>350</v>
      </c>
      <c r="R29" s="18">
        <f t="shared" si="0"/>
        <v>0</v>
      </c>
      <c r="S29" s="19" t="s">
        <v>350</v>
      </c>
    </row>
    <row r="30" spans="2:19" ht="19.7" customHeight="1" x14ac:dyDescent="0.2">
      <c r="B30" s="20" t="s">
        <v>305</v>
      </c>
      <c r="C30" s="21" t="s">
        <v>350</v>
      </c>
      <c r="D30" s="21" t="s">
        <v>350</v>
      </c>
      <c r="E30" s="22" t="s">
        <v>350</v>
      </c>
      <c r="F30" s="6"/>
      <c r="G30" s="21" t="s">
        <v>350</v>
      </c>
      <c r="H30" s="6"/>
      <c r="I30" s="21" t="s">
        <v>350</v>
      </c>
      <c r="J30" s="6"/>
      <c r="K30" s="21" t="s">
        <v>350</v>
      </c>
      <c r="L30" s="6"/>
      <c r="M30" s="21" t="s">
        <v>350</v>
      </c>
      <c r="N30" s="6"/>
      <c r="O30" s="21" t="s">
        <v>350</v>
      </c>
      <c r="P30" s="6"/>
      <c r="Q30" s="21" t="s">
        <v>350</v>
      </c>
      <c r="R30" s="7">
        <f t="shared" si="0"/>
        <v>0</v>
      </c>
      <c r="S30" s="23" t="s">
        <v>350</v>
      </c>
    </row>
    <row r="31" spans="2:19" x14ac:dyDescent="0.2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</sheetData>
  <mergeCells count="13">
    <mergeCell ref="B1:S2"/>
    <mergeCell ref="J3:K3"/>
    <mergeCell ref="L3:M3"/>
    <mergeCell ref="N3:O3"/>
    <mergeCell ref="P3:Q3"/>
    <mergeCell ref="R3:R4"/>
    <mergeCell ref="S3:S4"/>
    <mergeCell ref="B3:B4"/>
    <mergeCell ref="C3:C4"/>
    <mergeCell ref="D3:D4"/>
    <mergeCell ref="E3:E4"/>
    <mergeCell ref="F3:G3"/>
    <mergeCell ref="H3:I3"/>
  </mergeCells>
  <phoneticPr fontId="5" type="noConversion"/>
  <pageMargins left="0.98425196850393704" right="7.874015748031496E-2" top="0.6692913385826772" bottom="0.59055118110236215" header="0.5" footer="0.5"/>
  <pageSetup paperSize="9" scale="8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93C9A-1915-4217-9494-425F7BF13772}">
  <dimension ref="B1:AC34"/>
  <sheetViews>
    <sheetView workbookViewId="0">
      <pane ySplit="3" topLeftCell="A4" activePane="bottomLeft" state="frozen"/>
      <selection pane="bottomLeft" activeCell="B1" sqref="B1:G2"/>
    </sheetView>
  </sheetViews>
  <sheetFormatPr defaultRowHeight="12.75" x14ac:dyDescent="0.2"/>
  <cols>
    <col min="1" max="1" width="0.7109375" customWidth="1"/>
    <col min="2" max="2" width="6.7109375" customWidth="1"/>
    <col min="3" max="3" width="30.140625" customWidth="1"/>
    <col min="4" max="4" width="24.5703125" customWidth="1"/>
    <col min="5" max="5" width="6.7109375" customWidth="1"/>
    <col min="6" max="6" width="12.7109375" customWidth="1"/>
    <col min="7" max="7" width="20.140625" customWidth="1"/>
  </cols>
  <sheetData>
    <row r="1" spans="2:29" ht="24.95" customHeight="1" x14ac:dyDescent="0.2">
      <c r="B1" s="142" t="s">
        <v>255</v>
      </c>
      <c r="C1" s="142"/>
      <c r="D1" s="142"/>
      <c r="E1" s="142"/>
      <c r="F1" s="142"/>
      <c r="G1" s="142"/>
    </row>
    <row r="2" spans="2:29" ht="9.9499999999999993" customHeight="1" x14ac:dyDescent="0.2">
      <c r="B2" s="143"/>
      <c r="C2" s="143"/>
      <c r="D2" s="143"/>
      <c r="E2" s="143"/>
      <c r="F2" s="143"/>
      <c r="G2" s="143"/>
    </row>
    <row r="3" spans="2:29" ht="27.95" customHeight="1" x14ac:dyDescent="0.2">
      <c r="B3" s="10" t="s">
        <v>79</v>
      </c>
      <c r="C3" s="2" t="s">
        <v>327</v>
      </c>
      <c r="D3" s="2" t="s">
        <v>123</v>
      </c>
      <c r="E3" s="2" t="s">
        <v>121</v>
      </c>
      <c r="F3" s="2" t="s">
        <v>271</v>
      </c>
      <c r="G3" s="3" t="s">
        <v>71</v>
      </c>
      <c r="Z3" t="s">
        <v>203</v>
      </c>
      <c r="AA3" t="s">
        <v>233</v>
      </c>
      <c r="AB3" t="s">
        <v>344</v>
      </c>
      <c r="AC3" t="s">
        <v>217</v>
      </c>
    </row>
    <row r="4" spans="2:29" ht="22.35" customHeight="1" x14ac:dyDescent="0.2">
      <c r="B4" s="15" t="s">
        <v>90</v>
      </c>
      <c r="C4" s="16" t="s">
        <v>70</v>
      </c>
      <c r="D4" s="16" t="s">
        <v>350</v>
      </c>
      <c r="E4" s="17" t="s">
        <v>310</v>
      </c>
      <c r="F4" s="18">
        <v>283297</v>
      </c>
      <c r="G4" s="19" t="s">
        <v>351</v>
      </c>
      <c r="Z4" s="14">
        <v>283297</v>
      </c>
    </row>
    <row r="5" spans="2:29" ht="22.35" customHeight="1" x14ac:dyDescent="0.2">
      <c r="B5" s="15" t="s">
        <v>320</v>
      </c>
      <c r="C5" s="16" t="s">
        <v>17</v>
      </c>
      <c r="D5" s="16" t="s">
        <v>350</v>
      </c>
      <c r="E5" s="17" t="s">
        <v>310</v>
      </c>
      <c r="F5" s="18">
        <v>172068</v>
      </c>
      <c r="G5" s="19" t="s">
        <v>351</v>
      </c>
      <c r="Z5" s="14">
        <v>172068</v>
      </c>
    </row>
    <row r="6" spans="2:29" ht="22.35" customHeight="1" x14ac:dyDescent="0.2">
      <c r="B6" s="15" t="s">
        <v>127</v>
      </c>
      <c r="C6" s="16" t="s">
        <v>263</v>
      </c>
      <c r="D6" s="16" t="s">
        <v>350</v>
      </c>
      <c r="E6" s="17" t="s">
        <v>310</v>
      </c>
      <c r="F6" s="18">
        <v>263017</v>
      </c>
      <c r="G6" s="19" t="s">
        <v>351</v>
      </c>
      <c r="Z6" s="14">
        <v>263017</v>
      </c>
    </row>
    <row r="7" spans="2:29" ht="22.35" customHeight="1" x14ac:dyDescent="0.2">
      <c r="B7" s="15" t="s">
        <v>254</v>
      </c>
      <c r="C7" s="16" t="s">
        <v>350</v>
      </c>
      <c r="D7" s="16" t="s">
        <v>350</v>
      </c>
      <c r="E7" s="17" t="s">
        <v>350</v>
      </c>
      <c r="F7" s="18"/>
      <c r="G7" s="19" t="s">
        <v>350</v>
      </c>
    </row>
    <row r="8" spans="2:29" ht="22.35" customHeight="1" x14ac:dyDescent="0.2">
      <c r="B8" s="15" t="s">
        <v>99</v>
      </c>
      <c r="C8" s="16" t="s">
        <v>350</v>
      </c>
      <c r="D8" s="16" t="s">
        <v>350</v>
      </c>
      <c r="E8" s="17" t="s">
        <v>350</v>
      </c>
      <c r="F8" s="18"/>
      <c r="G8" s="19" t="s">
        <v>350</v>
      </c>
    </row>
    <row r="9" spans="2:29" ht="22.35" customHeight="1" x14ac:dyDescent="0.2">
      <c r="B9" s="15" t="s">
        <v>307</v>
      </c>
      <c r="C9" s="16" t="s">
        <v>350</v>
      </c>
      <c r="D9" s="16" t="s">
        <v>350</v>
      </c>
      <c r="E9" s="17" t="s">
        <v>350</v>
      </c>
      <c r="F9" s="18"/>
      <c r="G9" s="19" t="s">
        <v>350</v>
      </c>
    </row>
    <row r="10" spans="2:29" ht="22.35" customHeight="1" x14ac:dyDescent="0.2">
      <c r="B10" s="15" t="s">
        <v>160</v>
      </c>
      <c r="C10" s="16" t="s">
        <v>350</v>
      </c>
      <c r="D10" s="16" t="s">
        <v>350</v>
      </c>
      <c r="E10" s="17" t="s">
        <v>350</v>
      </c>
      <c r="F10" s="18"/>
      <c r="G10" s="19" t="s">
        <v>350</v>
      </c>
    </row>
    <row r="11" spans="2:29" ht="22.35" customHeight="1" x14ac:dyDescent="0.2">
      <c r="B11" s="15" t="s">
        <v>308</v>
      </c>
      <c r="C11" s="16" t="s">
        <v>350</v>
      </c>
      <c r="D11" s="16" t="s">
        <v>350</v>
      </c>
      <c r="E11" s="17" t="s">
        <v>350</v>
      </c>
      <c r="F11" s="18"/>
      <c r="G11" s="19" t="s">
        <v>350</v>
      </c>
    </row>
    <row r="12" spans="2:29" ht="22.35" customHeight="1" x14ac:dyDescent="0.2">
      <c r="B12" s="15" t="s">
        <v>153</v>
      </c>
      <c r="C12" s="16" t="s">
        <v>350</v>
      </c>
      <c r="D12" s="16" t="s">
        <v>350</v>
      </c>
      <c r="E12" s="17" t="s">
        <v>350</v>
      </c>
      <c r="F12" s="18"/>
      <c r="G12" s="19" t="s">
        <v>350</v>
      </c>
    </row>
    <row r="13" spans="2:29" ht="22.35" customHeight="1" x14ac:dyDescent="0.2">
      <c r="B13" s="15" t="s">
        <v>37</v>
      </c>
      <c r="C13" s="16" t="s">
        <v>350</v>
      </c>
      <c r="D13" s="16" t="s">
        <v>350</v>
      </c>
      <c r="E13" s="17" t="s">
        <v>350</v>
      </c>
      <c r="F13" s="18"/>
      <c r="G13" s="19" t="s">
        <v>350</v>
      </c>
    </row>
    <row r="14" spans="2:29" ht="22.35" customHeight="1" x14ac:dyDescent="0.2">
      <c r="B14" s="15" t="s">
        <v>172</v>
      </c>
      <c r="C14" s="16" t="s">
        <v>350</v>
      </c>
      <c r="D14" s="16" t="s">
        <v>350</v>
      </c>
      <c r="E14" s="17" t="s">
        <v>350</v>
      </c>
      <c r="F14" s="18"/>
      <c r="G14" s="19" t="s">
        <v>350</v>
      </c>
    </row>
    <row r="15" spans="2:29" ht="22.35" customHeight="1" x14ac:dyDescent="0.2">
      <c r="B15" s="15" t="s">
        <v>61</v>
      </c>
      <c r="C15" s="16" t="s">
        <v>350</v>
      </c>
      <c r="D15" s="16" t="s">
        <v>350</v>
      </c>
      <c r="E15" s="17" t="s">
        <v>350</v>
      </c>
      <c r="F15" s="18"/>
      <c r="G15" s="19" t="s">
        <v>350</v>
      </c>
    </row>
    <row r="16" spans="2:29" ht="22.35" customHeight="1" x14ac:dyDescent="0.2">
      <c r="B16" s="15" t="s">
        <v>206</v>
      </c>
      <c r="C16" s="16" t="s">
        <v>350</v>
      </c>
      <c r="D16" s="16" t="s">
        <v>350</v>
      </c>
      <c r="E16" s="17" t="s">
        <v>350</v>
      </c>
      <c r="F16" s="18"/>
      <c r="G16" s="19" t="s">
        <v>350</v>
      </c>
    </row>
    <row r="17" spans="2:7" ht="22.35" customHeight="1" x14ac:dyDescent="0.2">
      <c r="B17" s="15" t="s">
        <v>8</v>
      </c>
      <c r="C17" s="16" t="s">
        <v>350</v>
      </c>
      <c r="D17" s="16" t="s">
        <v>350</v>
      </c>
      <c r="E17" s="17" t="s">
        <v>350</v>
      </c>
      <c r="F17" s="18"/>
      <c r="G17" s="19" t="s">
        <v>350</v>
      </c>
    </row>
    <row r="18" spans="2:7" ht="22.35" customHeight="1" x14ac:dyDescent="0.2">
      <c r="B18" s="15" t="s">
        <v>181</v>
      </c>
      <c r="C18" s="16" t="s">
        <v>350</v>
      </c>
      <c r="D18" s="16" t="s">
        <v>350</v>
      </c>
      <c r="E18" s="17" t="s">
        <v>350</v>
      </c>
      <c r="F18" s="18"/>
      <c r="G18" s="19" t="s">
        <v>350</v>
      </c>
    </row>
    <row r="19" spans="2:7" ht="22.35" customHeight="1" x14ac:dyDescent="0.2">
      <c r="B19" s="15" t="s">
        <v>55</v>
      </c>
      <c r="C19" s="16" t="s">
        <v>350</v>
      </c>
      <c r="D19" s="16" t="s">
        <v>350</v>
      </c>
      <c r="E19" s="17" t="s">
        <v>350</v>
      </c>
      <c r="F19" s="18"/>
      <c r="G19" s="19" t="s">
        <v>350</v>
      </c>
    </row>
    <row r="20" spans="2:7" ht="22.35" customHeight="1" x14ac:dyDescent="0.2">
      <c r="B20" s="15" t="s">
        <v>238</v>
      </c>
      <c r="C20" s="16" t="s">
        <v>350</v>
      </c>
      <c r="D20" s="16" t="s">
        <v>350</v>
      </c>
      <c r="E20" s="17" t="s">
        <v>350</v>
      </c>
      <c r="F20" s="18"/>
      <c r="G20" s="19" t="s">
        <v>350</v>
      </c>
    </row>
    <row r="21" spans="2:7" ht="22.35" customHeight="1" x14ac:dyDescent="0.2">
      <c r="B21" s="15" t="s">
        <v>56</v>
      </c>
      <c r="C21" s="16" t="s">
        <v>350</v>
      </c>
      <c r="D21" s="16" t="s">
        <v>350</v>
      </c>
      <c r="E21" s="17" t="s">
        <v>350</v>
      </c>
      <c r="F21" s="18"/>
      <c r="G21" s="19" t="s">
        <v>350</v>
      </c>
    </row>
    <row r="22" spans="2:7" ht="22.35" customHeight="1" x14ac:dyDescent="0.2">
      <c r="B22" s="15" t="s">
        <v>232</v>
      </c>
      <c r="C22" s="16" t="s">
        <v>350</v>
      </c>
      <c r="D22" s="16" t="s">
        <v>350</v>
      </c>
      <c r="E22" s="17" t="s">
        <v>350</v>
      </c>
      <c r="F22" s="18"/>
      <c r="G22" s="19" t="s">
        <v>350</v>
      </c>
    </row>
    <row r="23" spans="2:7" ht="22.35" customHeight="1" x14ac:dyDescent="0.2">
      <c r="B23" s="15" t="s">
        <v>287</v>
      </c>
      <c r="C23" s="16" t="s">
        <v>350</v>
      </c>
      <c r="D23" s="16" t="s">
        <v>350</v>
      </c>
      <c r="E23" s="17" t="s">
        <v>350</v>
      </c>
      <c r="F23" s="18"/>
      <c r="G23" s="19" t="s">
        <v>350</v>
      </c>
    </row>
    <row r="24" spans="2:7" ht="22.35" customHeight="1" x14ac:dyDescent="0.2">
      <c r="B24" s="15" t="s">
        <v>93</v>
      </c>
      <c r="C24" s="16" t="s">
        <v>350</v>
      </c>
      <c r="D24" s="16" t="s">
        <v>350</v>
      </c>
      <c r="E24" s="17" t="s">
        <v>350</v>
      </c>
      <c r="F24" s="18"/>
      <c r="G24" s="19" t="s">
        <v>350</v>
      </c>
    </row>
    <row r="25" spans="2:7" ht="22.35" customHeight="1" x14ac:dyDescent="0.2">
      <c r="B25" s="15" t="s">
        <v>317</v>
      </c>
      <c r="C25" s="16" t="s">
        <v>350</v>
      </c>
      <c r="D25" s="16" t="s">
        <v>350</v>
      </c>
      <c r="E25" s="17" t="s">
        <v>350</v>
      </c>
      <c r="F25" s="18"/>
      <c r="G25" s="19" t="s">
        <v>350</v>
      </c>
    </row>
    <row r="26" spans="2:7" ht="22.35" customHeight="1" x14ac:dyDescent="0.2">
      <c r="B26" s="15" t="s">
        <v>129</v>
      </c>
      <c r="C26" s="16" t="s">
        <v>350</v>
      </c>
      <c r="D26" s="16" t="s">
        <v>350</v>
      </c>
      <c r="E26" s="17" t="s">
        <v>350</v>
      </c>
      <c r="F26" s="18"/>
      <c r="G26" s="19" t="s">
        <v>350</v>
      </c>
    </row>
    <row r="27" spans="2:7" ht="22.35" customHeight="1" x14ac:dyDescent="0.2">
      <c r="B27" s="15" t="s">
        <v>251</v>
      </c>
      <c r="C27" s="16" t="s">
        <v>350</v>
      </c>
      <c r="D27" s="16" t="s">
        <v>350</v>
      </c>
      <c r="E27" s="17" t="s">
        <v>350</v>
      </c>
      <c r="F27" s="18"/>
      <c r="G27" s="19" t="s">
        <v>350</v>
      </c>
    </row>
    <row r="28" spans="2:7" ht="22.35" customHeight="1" x14ac:dyDescent="0.2">
      <c r="B28" s="15" t="s">
        <v>102</v>
      </c>
      <c r="C28" s="16" t="s">
        <v>350</v>
      </c>
      <c r="D28" s="16" t="s">
        <v>350</v>
      </c>
      <c r="E28" s="17" t="s">
        <v>350</v>
      </c>
      <c r="F28" s="18"/>
      <c r="G28" s="19" t="s">
        <v>350</v>
      </c>
    </row>
    <row r="29" spans="2:7" ht="22.35" customHeight="1" x14ac:dyDescent="0.2">
      <c r="B29" s="15" t="s">
        <v>305</v>
      </c>
      <c r="C29" s="16" t="s">
        <v>350</v>
      </c>
      <c r="D29" s="16" t="s">
        <v>350</v>
      </c>
      <c r="E29" s="17" t="s">
        <v>350</v>
      </c>
      <c r="F29" s="18"/>
      <c r="G29" s="19" t="s">
        <v>350</v>
      </c>
    </row>
    <row r="30" spans="2:7" ht="22.35" customHeight="1" x14ac:dyDescent="0.2">
      <c r="B30" s="15" t="s">
        <v>161</v>
      </c>
      <c r="C30" s="16" t="s">
        <v>350</v>
      </c>
      <c r="D30" s="16" t="s">
        <v>350</v>
      </c>
      <c r="E30" s="17" t="s">
        <v>350</v>
      </c>
      <c r="F30" s="18"/>
      <c r="G30" s="19" t="s">
        <v>350</v>
      </c>
    </row>
    <row r="31" spans="2:7" ht="22.35" customHeight="1" x14ac:dyDescent="0.2">
      <c r="B31" s="15" t="s">
        <v>312</v>
      </c>
      <c r="C31" s="16" t="s">
        <v>350</v>
      </c>
      <c r="D31" s="16" t="s">
        <v>350</v>
      </c>
      <c r="E31" s="17" t="s">
        <v>350</v>
      </c>
      <c r="F31" s="18"/>
      <c r="G31" s="19" t="s">
        <v>350</v>
      </c>
    </row>
    <row r="32" spans="2:7" ht="22.35" customHeight="1" x14ac:dyDescent="0.2">
      <c r="B32" s="15" t="s">
        <v>152</v>
      </c>
      <c r="C32" s="16" t="s">
        <v>350</v>
      </c>
      <c r="D32" s="16" t="s">
        <v>350</v>
      </c>
      <c r="E32" s="17" t="s">
        <v>350</v>
      </c>
      <c r="F32" s="18"/>
      <c r="G32" s="19" t="s">
        <v>350</v>
      </c>
    </row>
    <row r="33" spans="2:7" ht="22.35" customHeight="1" x14ac:dyDescent="0.2">
      <c r="B33" s="20" t="s">
        <v>194</v>
      </c>
      <c r="C33" s="21" t="s">
        <v>350</v>
      </c>
      <c r="D33" s="21" t="s">
        <v>350</v>
      </c>
      <c r="E33" s="22" t="s">
        <v>350</v>
      </c>
      <c r="F33" s="7"/>
      <c r="G33" s="23" t="s">
        <v>350</v>
      </c>
    </row>
    <row r="34" spans="2:7" x14ac:dyDescent="0.2">
      <c r="B34" s="9"/>
      <c r="C34" s="9"/>
      <c r="D34" s="9"/>
      <c r="E34" s="9"/>
      <c r="F34" s="9"/>
      <c r="G34" s="9"/>
    </row>
  </sheetData>
  <mergeCells count="1">
    <mergeCell ref="B1:G2"/>
  </mergeCells>
  <phoneticPr fontId="5" type="noConversion"/>
  <pageMargins left="0.78740157480314965" right="7.874015748031496E-2" top="0.94488188976377963" bottom="0.59055118110236215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20</vt:i4>
      </vt:variant>
    </vt:vector>
  </HeadingPairs>
  <TitlesOfParts>
    <vt:vector size="31" baseType="lpstr">
      <vt:lpstr>원가계산서</vt:lpstr>
      <vt:lpstr>내역서총괄표</vt:lpstr>
      <vt:lpstr>내역서</vt:lpstr>
      <vt:lpstr>일위대가총괄표</vt:lpstr>
      <vt:lpstr>일위대가</vt:lpstr>
      <vt:lpstr>기계경비총괄표</vt:lpstr>
      <vt:lpstr>기계경비</vt:lpstr>
      <vt:lpstr>기계경비적용기준</vt:lpstr>
      <vt:lpstr>견적단가</vt:lpstr>
      <vt:lpstr>자재단가</vt:lpstr>
      <vt:lpstr>노임단가</vt:lpstr>
      <vt:lpstr>견적단가!Print_Area</vt:lpstr>
      <vt:lpstr>기계경비!Print_Area</vt:lpstr>
      <vt:lpstr>기계경비총괄표!Print_Area</vt:lpstr>
      <vt:lpstr>내역서!Print_Area</vt:lpstr>
      <vt:lpstr>내역서총괄표!Print_Area</vt:lpstr>
      <vt:lpstr>노임단가!Print_Area</vt:lpstr>
      <vt:lpstr>원가계산서!Print_Area</vt:lpstr>
      <vt:lpstr>일위대가!Print_Area</vt:lpstr>
      <vt:lpstr>일위대가총괄표!Print_Area</vt:lpstr>
      <vt:lpstr>자재단가!Print_Area</vt:lpstr>
      <vt:lpstr>견적단가!Print_Titles</vt:lpstr>
      <vt:lpstr>기계경비!Print_Titles</vt:lpstr>
      <vt:lpstr>기계경비총괄표!Print_Titles</vt:lpstr>
      <vt:lpstr>내역서!Print_Titles</vt:lpstr>
      <vt:lpstr>내역서총괄표!Print_Titles</vt:lpstr>
      <vt:lpstr>노임단가!Print_Titles</vt:lpstr>
      <vt:lpstr>원가계산서!Print_Titles</vt:lpstr>
      <vt:lpstr>일위대가!Print_Titles</vt:lpstr>
      <vt:lpstr>일위대가총괄표!Print_Titles</vt:lpstr>
      <vt:lpstr>자재단가!Print_Titles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MOF</dc:creator>
  <cp:lastModifiedBy>MOF</cp:lastModifiedBy>
  <cp:lastPrinted>2026-08-28T04:25:42Z</cp:lastPrinted>
  <dcterms:created xsi:type="dcterms:W3CDTF">2026-09-02T04:06:14Z</dcterms:created>
  <dcterms:modified xsi:type="dcterms:W3CDTF">2026-09-02T04:10:11Z</dcterms:modified>
</cp:coreProperties>
</file>